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1805-3 - Hospodářský pavi..." sheetId="2" r:id="rId2"/>
    <sheet name="Pokyny pro vyplnění" sheetId="3" r:id="rId3"/>
  </sheets>
  <definedNames>
    <definedName name="_xlnm.Print_Area" localSheetId="0">'Rekapitulace stavby'!$D$4:$AO$33,'Rekapitulace stavby'!$C$39:$AQ$53</definedName>
    <definedName name="_xlnm.Print_Titles" localSheetId="0">'Rekapitulace stavby'!$49:$49</definedName>
    <definedName name="_xlnm._FilterDatabase" localSheetId="1" hidden="1">'1805-3 - Hospodářský pavi...'!$C$95:$K$535</definedName>
    <definedName name="_xlnm.Print_Area" localSheetId="1">'1805-3 - Hospodářský pavi...'!$C$4:$J$34,'1805-3 - Hospodářský pavi...'!$C$40:$J$79,'1805-3 - Hospodářský pavi...'!$C$85:$K$535</definedName>
    <definedName name="_xlnm.Print_Titles" localSheetId="1">'1805-3 - Hospodářský pavi...'!$95:$95</definedName>
    <definedName name="_xlnm.Print_Area" localSheetId="2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2"/>
  <c r="AX52"/>
  <c i="2" r="BI535"/>
  <c r="BH535"/>
  <c r="BG535"/>
  <c r="BF535"/>
  <c r="T535"/>
  <c r="T534"/>
  <c r="R535"/>
  <c r="R534"/>
  <c r="P535"/>
  <c r="P534"/>
  <c r="BK535"/>
  <c r="BK534"/>
  <c r="J534"/>
  <c r="J535"/>
  <c r="BE535"/>
  <c r="J78"/>
  <c r="BI533"/>
  <c r="BH533"/>
  <c r="BG533"/>
  <c r="BF533"/>
  <c r="T533"/>
  <c r="R533"/>
  <c r="P533"/>
  <c r="BK533"/>
  <c r="J533"/>
  <c r="BE533"/>
  <c r="BI532"/>
  <c r="BH532"/>
  <c r="BG532"/>
  <c r="BF532"/>
  <c r="T532"/>
  <c r="T531"/>
  <c r="R532"/>
  <c r="R531"/>
  <c r="P532"/>
  <c r="P531"/>
  <c r="BK532"/>
  <c r="BK531"/>
  <c r="J531"/>
  <c r="J532"/>
  <c r="BE532"/>
  <c r="J77"/>
  <c r="BI530"/>
  <c r="BH530"/>
  <c r="BG530"/>
  <c r="BF530"/>
  <c r="T530"/>
  <c r="R530"/>
  <c r="P530"/>
  <c r="BK530"/>
  <c r="J530"/>
  <c r="BE530"/>
  <c r="BI529"/>
  <c r="BH529"/>
  <c r="BG529"/>
  <c r="BF529"/>
  <c r="T529"/>
  <c r="R529"/>
  <c r="P529"/>
  <c r="BK529"/>
  <c r="J529"/>
  <c r="BE529"/>
  <c r="BI528"/>
  <c r="BH528"/>
  <c r="BG528"/>
  <c r="BF528"/>
  <c r="T528"/>
  <c r="T527"/>
  <c r="T526"/>
  <c r="R528"/>
  <c r="R527"/>
  <c r="R526"/>
  <c r="P528"/>
  <c r="P527"/>
  <c r="P526"/>
  <c r="BK528"/>
  <c r="BK527"/>
  <c r="J527"/>
  <c r="BK526"/>
  <c r="J526"/>
  <c r="J528"/>
  <c r="BE528"/>
  <c r="J76"/>
  <c r="J75"/>
  <c r="BI525"/>
  <c r="BH525"/>
  <c r="BG525"/>
  <c r="BF525"/>
  <c r="T525"/>
  <c r="R525"/>
  <c r="P525"/>
  <c r="BK525"/>
  <c r="J525"/>
  <c r="BE525"/>
  <c r="BI524"/>
  <c r="BH524"/>
  <c r="BG524"/>
  <c r="BF524"/>
  <c r="T524"/>
  <c r="R524"/>
  <c r="P524"/>
  <c r="BK524"/>
  <c r="J524"/>
  <c r="BE524"/>
  <c r="BI523"/>
  <c r="BH523"/>
  <c r="BG523"/>
  <c r="BF523"/>
  <c r="T523"/>
  <c r="T522"/>
  <c r="T521"/>
  <c r="R523"/>
  <c r="R522"/>
  <c r="R521"/>
  <c r="P523"/>
  <c r="P522"/>
  <c r="P521"/>
  <c r="BK523"/>
  <c r="BK522"/>
  <c r="J522"/>
  <c r="BK521"/>
  <c r="J521"/>
  <c r="J523"/>
  <c r="BE523"/>
  <c r="J74"/>
  <c r="J73"/>
  <c r="BI519"/>
  <c r="BH519"/>
  <c r="BG519"/>
  <c r="BF519"/>
  <c r="T519"/>
  <c r="R519"/>
  <c r="P519"/>
  <c r="BK519"/>
  <c r="J519"/>
  <c r="BE519"/>
  <c r="BI517"/>
  <c r="BH517"/>
  <c r="BG517"/>
  <c r="BF517"/>
  <c r="T517"/>
  <c r="R517"/>
  <c r="P517"/>
  <c r="BK517"/>
  <c r="J517"/>
  <c r="BE517"/>
  <c r="BI515"/>
  <c r="BH515"/>
  <c r="BG515"/>
  <c r="BF515"/>
  <c r="T515"/>
  <c r="T514"/>
  <c r="R515"/>
  <c r="R514"/>
  <c r="P515"/>
  <c r="P514"/>
  <c r="BK515"/>
  <c r="BK514"/>
  <c r="J514"/>
  <c r="J515"/>
  <c r="BE515"/>
  <c r="J72"/>
  <c r="BI513"/>
  <c r="BH513"/>
  <c r="BG513"/>
  <c r="BF513"/>
  <c r="T513"/>
  <c r="R513"/>
  <c r="P513"/>
  <c r="BK513"/>
  <c r="J513"/>
  <c r="BE513"/>
  <c r="BI512"/>
  <c r="BH512"/>
  <c r="BG512"/>
  <c r="BF512"/>
  <c r="T512"/>
  <c r="R512"/>
  <c r="P512"/>
  <c r="BK512"/>
  <c r="J512"/>
  <c r="BE512"/>
  <c r="BI511"/>
  <c r="BH511"/>
  <c r="BG511"/>
  <c r="BF511"/>
  <c r="T511"/>
  <c r="R511"/>
  <c r="P511"/>
  <c r="BK511"/>
  <c r="J511"/>
  <c r="BE511"/>
  <c r="BI510"/>
  <c r="BH510"/>
  <c r="BG510"/>
  <c r="BF510"/>
  <c r="T510"/>
  <c r="R510"/>
  <c r="P510"/>
  <c r="BK510"/>
  <c r="J510"/>
  <c r="BE510"/>
  <c r="BI508"/>
  <c r="BH508"/>
  <c r="BG508"/>
  <c r="BF508"/>
  <c r="T508"/>
  <c r="R508"/>
  <c r="P508"/>
  <c r="BK508"/>
  <c r="J508"/>
  <c r="BE508"/>
  <c r="BI505"/>
  <c r="BH505"/>
  <c r="BG505"/>
  <c r="BF505"/>
  <c r="T505"/>
  <c r="R505"/>
  <c r="P505"/>
  <c r="BK505"/>
  <c r="J505"/>
  <c r="BE505"/>
  <c r="BI503"/>
  <c r="BH503"/>
  <c r="BG503"/>
  <c r="BF503"/>
  <c r="T503"/>
  <c r="T502"/>
  <c r="R503"/>
  <c r="R502"/>
  <c r="P503"/>
  <c r="P502"/>
  <c r="BK503"/>
  <c r="BK502"/>
  <c r="J502"/>
  <c r="J503"/>
  <c r="BE503"/>
  <c r="J71"/>
  <c r="BI501"/>
  <c r="BH501"/>
  <c r="BG501"/>
  <c r="BF501"/>
  <c r="T501"/>
  <c r="R501"/>
  <c r="P501"/>
  <c r="BK501"/>
  <c r="J501"/>
  <c r="BE501"/>
  <c r="BI500"/>
  <c r="BH500"/>
  <c r="BG500"/>
  <c r="BF500"/>
  <c r="T500"/>
  <c r="R500"/>
  <c r="P500"/>
  <c r="BK500"/>
  <c r="J500"/>
  <c r="BE500"/>
  <c r="BI499"/>
  <c r="BH499"/>
  <c r="BG499"/>
  <c r="BF499"/>
  <c r="T499"/>
  <c r="T498"/>
  <c r="R499"/>
  <c r="R498"/>
  <c r="P499"/>
  <c r="P498"/>
  <c r="BK499"/>
  <c r="BK498"/>
  <c r="J498"/>
  <c r="J499"/>
  <c r="BE499"/>
  <c r="J70"/>
  <c r="BI497"/>
  <c r="BH497"/>
  <c r="BG497"/>
  <c r="BF497"/>
  <c r="T497"/>
  <c r="R497"/>
  <c r="P497"/>
  <c r="BK497"/>
  <c r="J497"/>
  <c r="BE497"/>
  <c r="BI496"/>
  <c r="BH496"/>
  <c r="BG496"/>
  <c r="BF496"/>
  <c r="T496"/>
  <c r="R496"/>
  <c r="P496"/>
  <c r="BK496"/>
  <c r="J496"/>
  <c r="BE496"/>
  <c r="BI493"/>
  <c r="BH493"/>
  <c r="BG493"/>
  <c r="BF493"/>
  <c r="T493"/>
  <c r="R493"/>
  <c r="P493"/>
  <c r="BK493"/>
  <c r="J493"/>
  <c r="BE493"/>
  <c r="BI492"/>
  <c r="BH492"/>
  <c r="BG492"/>
  <c r="BF492"/>
  <c r="T492"/>
  <c r="R492"/>
  <c r="P492"/>
  <c r="BK492"/>
  <c r="J492"/>
  <c r="BE492"/>
  <c r="BI491"/>
  <c r="BH491"/>
  <c r="BG491"/>
  <c r="BF491"/>
  <c r="T491"/>
  <c r="R491"/>
  <c r="P491"/>
  <c r="BK491"/>
  <c r="J491"/>
  <c r="BE491"/>
  <c r="BI490"/>
  <c r="BH490"/>
  <c r="BG490"/>
  <c r="BF490"/>
  <c r="T490"/>
  <c r="R490"/>
  <c r="P490"/>
  <c r="BK490"/>
  <c r="J490"/>
  <c r="BE490"/>
  <c r="BI488"/>
  <c r="BH488"/>
  <c r="BG488"/>
  <c r="BF488"/>
  <c r="T488"/>
  <c r="R488"/>
  <c r="P488"/>
  <c r="BK488"/>
  <c r="J488"/>
  <c r="BE488"/>
  <c r="BI487"/>
  <c r="BH487"/>
  <c r="BG487"/>
  <c r="BF487"/>
  <c r="T487"/>
  <c r="R487"/>
  <c r="P487"/>
  <c r="BK487"/>
  <c r="J487"/>
  <c r="BE487"/>
  <c r="BI486"/>
  <c r="BH486"/>
  <c r="BG486"/>
  <c r="BF486"/>
  <c r="T486"/>
  <c r="R486"/>
  <c r="P486"/>
  <c r="BK486"/>
  <c r="J486"/>
  <c r="BE486"/>
  <c r="BI485"/>
  <c r="BH485"/>
  <c r="BG485"/>
  <c r="BF485"/>
  <c r="T485"/>
  <c r="R485"/>
  <c r="P485"/>
  <c r="BK485"/>
  <c r="J485"/>
  <c r="BE485"/>
  <c r="BI484"/>
  <c r="BH484"/>
  <c r="BG484"/>
  <c r="BF484"/>
  <c r="T484"/>
  <c r="R484"/>
  <c r="P484"/>
  <c r="BK484"/>
  <c r="J484"/>
  <c r="BE484"/>
  <c r="BI483"/>
  <c r="BH483"/>
  <c r="BG483"/>
  <c r="BF483"/>
  <c r="T483"/>
  <c r="R483"/>
  <c r="P483"/>
  <c r="BK483"/>
  <c r="J483"/>
  <c r="BE483"/>
  <c r="BI481"/>
  <c r="BH481"/>
  <c r="BG481"/>
  <c r="BF481"/>
  <c r="T481"/>
  <c r="R481"/>
  <c r="P481"/>
  <c r="BK481"/>
  <c r="J481"/>
  <c r="BE481"/>
  <c r="BI479"/>
  <c r="BH479"/>
  <c r="BG479"/>
  <c r="BF479"/>
  <c r="T479"/>
  <c r="R479"/>
  <c r="P479"/>
  <c r="BK479"/>
  <c r="J479"/>
  <c r="BE479"/>
  <c r="BI478"/>
  <c r="BH478"/>
  <c r="BG478"/>
  <c r="BF478"/>
  <c r="T478"/>
  <c r="R478"/>
  <c r="P478"/>
  <c r="BK478"/>
  <c r="J478"/>
  <c r="BE478"/>
  <c r="BI477"/>
  <c r="BH477"/>
  <c r="BG477"/>
  <c r="BF477"/>
  <c r="T477"/>
  <c r="R477"/>
  <c r="P477"/>
  <c r="BK477"/>
  <c r="J477"/>
  <c r="BE477"/>
  <c r="BI476"/>
  <c r="BH476"/>
  <c r="BG476"/>
  <c r="BF476"/>
  <c r="T476"/>
  <c r="R476"/>
  <c r="P476"/>
  <c r="BK476"/>
  <c r="J476"/>
  <c r="BE476"/>
  <c r="BI475"/>
  <c r="BH475"/>
  <c r="BG475"/>
  <c r="BF475"/>
  <c r="T475"/>
  <c r="R475"/>
  <c r="P475"/>
  <c r="BK475"/>
  <c r="J475"/>
  <c r="BE475"/>
  <c r="BI474"/>
  <c r="BH474"/>
  <c r="BG474"/>
  <c r="BF474"/>
  <c r="T474"/>
  <c r="R474"/>
  <c r="P474"/>
  <c r="BK474"/>
  <c r="J474"/>
  <c r="BE474"/>
  <c r="BI473"/>
  <c r="BH473"/>
  <c r="BG473"/>
  <c r="BF473"/>
  <c r="T473"/>
  <c r="R473"/>
  <c r="P473"/>
  <c r="BK473"/>
  <c r="J473"/>
  <c r="BE473"/>
  <c r="BI472"/>
  <c r="BH472"/>
  <c r="BG472"/>
  <c r="BF472"/>
  <c r="T472"/>
  <c r="R472"/>
  <c r="P472"/>
  <c r="BK472"/>
  <c r="J472"/>
  <c r="BE472"/>
  <c r="BI471"/>
  <c r="BH471"/>
  <c r="BG471"/>
  <c r="BF471"/>
  <c r="T471"/>
  <c r="T470"/>
  <c r="R471"/>
  <c r="R470"/>
  <c r="P471"/>
  <c r="P470"/>
  <c r="BK471"/>
  <c r="BK470"/>
  <c r="J470"/>
  <c r="J471"/>
  <c r="BE471"/>
  <c r="J69"/>
  <c r="BI469"/>
  <c r="BH469"/>
  <c r="BG469"/>
  <c r="BF469"/>
  <c r="T469"/>
  <c r="R469"/>
  <c r="P469"/>
  <c r="BK469"/>
  <c r="J469"/>
  <c r="BE469"/>
  <c r="BI468"/>
  <c r="BH468"/>
  <c r="BG468"/>
  <c r="BF468"/>
  <c r="T468"/>
  <c r="R468"/>
  <c r="P468"/>
  <c r="BK468"/>
  <c r="J468"/>
  <c r="BE468"/>
  <c r="BI464"/>
  <c r="BH464"/>
  <c r="BG464"/>
  <c r="BF464"/>
  <c r="T464"/>
  <c r="R464"/>
  <c r="P464"/>
  <c r="BK464"/>
  <c r="J464"/>
  <c r="BE464"/>
  <c r="BI462"/>
  <c r="BH462"/>
  <c r="BG462"/>
  <c r="BF462"/>
  <c r="T462"/>
  <c r="R462"/>
  <c r="P462"/>
  <c r="BK462"/>
  <c r="J462"/>
  <c r="BE462"/>
  <c r="BI459"/>
  <c r="BH459"/>
  <c r="BG459"/>
  <c r="BF459"/>
  <c r="T459"/>
  <c r="R459"/>
  <c r="P459"/>
  <c r="BK459"/>
  <c r="J459"/>
  <c r="BE459"/>
  <c r="BI456"/>
  <c r="BH456"/>
  <c r="BG456"/>
  <c r="BF456"/>
  <c r="T456"/>
  <c r="R456"/>
  <c r="P456"/>
  <c r="BK456"/>
  <c r="J456"/>
  <c r="BE456"/>
  <c r="BI454"/>
  <c r="BH454"/>
  <c r="BG454"/>
  <c r="BF454"/>
  <c r="T454"/>
  <c r="R454"/>
  <c r="P454"/>
  <c r="BK454"/>
  <c r="J454"/>
  <c r="BE454"/>
  <c r="BI452"/>
  <c r="BH452"/>
  <c r="BG452"/>
  <c r="BF452"/>
  <c r="T452"/>
  <c r="R452"/>
  <c r="P452"/>
  <c r="BK452"/>
  <c r="J452"/>
  <c r="BE452"/>
  <c r="BI450"/>
  <c r="BH450"/>
  <c r="BG450"/>
  <c r="BF450"/>
  <c r="T450"/>
  <c r="R450"/>
  <c r="P450"/>
  <c r="BK450"/>
  <c r="J450"/>
  <c r="BE450"/>
  <c r="BI446"/>
  <c r="BH446"/>
  <c r="BG446"/>
  <c r="BF446"/>
  <c r="T446"/>
  <c r="T445"/>
  <c r="R446"/>
  <c r="R445"/>
  <c r="P446"/>
  <c r="P445"/>
  <c r="BK446"/>
  <c r="BK445"/>
  <c r="J445"/>
  <c r="J446"/>
  <c r="BE446"/>
  <c r="J68"/>
  <c r="BI444"/>
  <c r="BH444"/>
  <c r="BG444"/>
  <c r="BF444"/>
  <c r="T444"/>
  <c r="R444"/>
  <c r="P444"/>
  <c r="BK444"/>
  <c r="J444"/>
  <c r="BE444"/>
  <c r="BI443"/>
  <c r="BH443"/>
  <c r="BG443"/>
  <c r="BF443"/>
  <c r="T443"/>
  <c r="T442"/>
  <c r="R443"/>
  <c r="R442"/>
  <c r="P443"/>
  <c r="P442"/>
  <c r="BK443"/>
  <c r="BK442"/>
  <c r="J442"/>
  <c r="J443"/>
  <c r="BE443"/>
  <c r="J67"/>
  <c r="BI441"/>
  <c r="BH441"/>
  <c r="BG441"/>
  <c r="BF441"/>
  <c r="T441"/>
  <c r="R441"/>
  <c r="P441"/>
  <c r="BK441"/>
  <c r="J441"/>
  <c r="BE441"/>
  <c r="BI440"/>
  <c r="BH440"/>
  <c r="BG440"/>
  <c r="BF440"/>
  <c r="T440"/>
  <c r="R440"/>
  <c r="P440"/>
  <c r="BK440"/>
  <c r="J440"/>
  <c r="BE440"/>
  <c r="BI438"/>
  <c r="BH438"/>
  <c r="BG438"/>
  <c r="BF438"/>
  <c r="T438"/>
  <c r="R438"/>
  <c r="P438"/>
  <c r="BK438"/>
  <c r="J438"/>
  <c r="BE438"/>
  <c r="BI436"/>
  <c r="BH436"/>
  <c r="BG436"/>
  <c r="BF436"/>
  <c r="T436"/>
  <c r="R436"/>
  <c r="P436"/>
  <c r="BK436"/>
  <c r="J436"/>
  <c r="BE436"/>
  <c r="BI434"/>
  <c r="BH434"/>
  <c r="BG434"/>
  <c r="BF434"/>
  <c r="T434"/>
  <c r="R434"/>
  <c r="P434"/>
  <c r="BK434"/>
  <c r="J434"/>
  <c r="BE434"/>
  <c r="BI432"/>
  <c r="BH432"/>
  <c r="BG432"/>
  <c r="BF432"/>
  <c r="T432"/>
  <c r="R432"/>
  <c r="P432"/>
  <c r="BK432"/>
  <c r="J432"/>
  <c r="BE432"/>
  <c r="BI431"/>
  <c r="BH431"/>
  <c r="BG431"/>
  <c r="BF431"/>
  <c r="T431"/>
  <c r="T430"/>
  <c r="R431"/>
  <c r="R430"/>
  <c r="P431"/>
  <c r="P430"/>
  <c r="BK431"/>
  <c r="BK430"/>
  <c r="J430"/>
  <c r="J431"/>
  <c r="BE431"/>
  <c r="J66"/>
  <c r="BI429"/>
  <c r="BH429"/>
  <c r="BG429"/>
  <c r="BF429"/>
  <c r="T429"/>
  <c r="R429"/>
  <c r="P429"/>
  <c r="BK429"/>
  <c r="J429"/>
  <c r="BE429"/>
  <c r="BI428"/>
  <c r="BH428"/>
  <c r="BG428"/>
  <c r="BF428"/>
  <c r="T428"/>
  <c r="R428"/>
  <c r="P428"/>
  <c r="BK428"/>
  <c r="J428"/>
  <c r="BE428"/>
  <c r="BI424"/>
  <c r="BH424"/>
  <c r="BG424"/>
  <c r="BF424"/>
  <c r="T424"/>
  <c r="R424"/>
  <c r="P424"/>
  <c r="BK424"/>
  <c r="J424"/>
  <c r="BE424"/>
  <c r="BI422"/>
  <c r="BH422"/>
  <c r="BG422"/>
  <c r="BF422"/>
  <c r="T422"/>
  <c r="R422"/>
  <c r="P422"/>
  <c r="BK422"/>
  <c r="J422"/>
  <c r="BE422"/>
  <c r="BI420"/>
  <c r="BH420"/>
  <c r="BG420"/>
  <c r="BF420"/>
  <c r="T420"/>
  <c r="R420"/>
  <c r="P420"/>
  <c r="BK420"/>
  <c r="J420"/>
  <c r="BE420"/>
  <c r="BI418"/>
  <c r="BH418"/>
  <c r="BG418"/>
  <c r="BF418"/>
  <c r="T418"/>
  <c r="R418"/>
  <c r="P418"/>
  <c r="BK418"/>
  <c r="J418"/>
  <c r="BE418"/>
  <c r="BI415"/>
  <c r="BH415"/>
  <c r="BG415"/>
  <c r="BF415"/>
  <c r="T415"/>
  <c r="R415"/>
  <c r="P415"/>
  <c r="BK415"/>
  <c r="J415"/>
  <c r="BE415"/>
  <c r="BI412"/>
  <c r="BH412"/>
  <c r="BG412"/>
  <c r="BF412"/>
  <c r="T412"/>
  <c r="R412"/>
  <c r="P412"/>
  <c r="BK412"/>
  <c r="J412"/>
  <c r="BE412"/>
  <c r="BI410"/>
  <c r="BH410"/>
  <c r="BG410"/>
  <c r="BF410"/>
  <c r="T410"/>
  <c r="R410"/>
  <c r="P410"/>
  <c r="BK410"/>
  <c r="J410"/>
  <c r="BE410"/>
  <c r="BI407"/>
  <c r="BH407"/>
  <c r="BG407"/>
  <c r="BF407"/>
  <c r="T407"/>
  <c r="R407"/>
  <c r="P407"/>
  <c r="BK407"/>
  <c r="J407"/>
  <c r="BE407"/>
  <c r="BI404"/>
  <c r="BH404"/>
  <c r="BG404"/>
  <c r="BF404"/>
  <c r="T404"/>
  <c r="R404"/>
  <c r="P404"/>
  <c r="BK404"/>
  <c r="J404"/>
  <c r="BE404"/>
  <c r="BI401"/>
  <c r="BH401"/>
  <c r="BG401"/>
  <c r="BF401"/>
  <c r="T401"/>
  <c r="R401"/>
  <c r="P401"/>
  <c r="BK401"/>
  <c r="J401"/>
  <c r="BE401"/>
  <c r="BI399"/>
  <c r="BH399"/>
  <c r="BG399"/>
  <c r="BF399"/>
  <c r="T399"/>
  <c r="T398"/>
  <c r="R399"/>
  <c r="R398"/>
  <c r="P399"/>
  <c r="P398"/>
  <c r="BK399"/>
  <c r="BK398"/>
  <c r="J398"/>
  <c r="J399"/>
  <c r="BE399"/>
  <c r="J65"/>
  <c r="BI397"/>
  <c r="BH397"/>
  <c r="BG397"/>
  <c r="BF397"/>
  <c r="T397"/>
  <c r="R397"/>
  <c r="P397"/>
  <c r="BK397"/>
  <c r="J397"/>
  <c r="BE397"/>
  <c r="BI396"/>
  <c r="BH396"/>
  <c r="BG396"/>
  <c r="BF396"/>
  <c r="T396"/>
  <c r="R396"/>
  <c r="P396"/>
  <c r="BK396"/>
  <c r="J396"/>
  <c r="BE396"/>
  <c r="BI394"/>
  <c r="BH394"/>
  <c r="BG394"/>
  <c r="BF394"/>
  <c r="T394"/>
  <c r="R394"/>
  <c r="P394"/>
  <c r="BK394"/>
  <c r="J394"/>
  <c r="BE394"/>
  <c r="BI390"/>
  <c r="BH390"/>
  <c r="BG390"/>
  <c r="BF390"/>
  <c r="T390"/>
  <c r="R390"/>
  <c r="P390"/>
  <c r="BK390"/>
  <c r="J390"/>
  <c r="BE390"/>
  <c r="BI388"/>
  <c r="BH388"/>
  <c r="BG388"/>
  <c r="BF388"/>
  <c r="T388"/>
  <c r="R388"/>
  <c r="P388"/>
  <c r="BK388"/>
  <c r="J388"/>
  <c r="BE388"/>
  <c r="BI384"/>
  <c r="BH384"/>
  <c r="BG384"/>
  <c r="BF384"/>
  <c r="T384"/>
  <c r="T383"/>
  <c r="T382"/>
  <c r="R384"/>
  <c r="R383"/>
  <c r="R382"/>
  <c r="P384"/>
  <c r="P383"/>
  <c r="P382"/>
  <c r="BK384"/>
  <c r="BK383"/>
  <c r="J383"/>
  <c r="BK382"/>
  <c r="J382"/>
  <c r="J384"/>
  <c r="BE384"/>
  <c r="J64"/>
  <c r="J63"/>
  <c r="BI381"/>
  <c r="BH381"/>
  <c r="BG381"/>
  <c r="BF381"/>
  <c r="T381"/>
  <c r="T380"/>
  <c r="R381"/>
  <c r="R380"/>
  <c r="P381"/>
  <c r="P380"/>
  <c r="BK381"/>
  <c r="BK380"/>
  <c r="J380"/>
  <c r="J381"/>
  <c r="BE381"/>
  <c r="J62"/>
  <c r="BI379"/>
  <c r="BH379"/>
  <c r="BG379"/>
  <c r="BF379"/>
  <c r="T379"/>
  <c r="R379"/>
  <c r="P379"/>
  <c r="BK379"/>
  <c r="J379"/>
  <c r="BE379"/>
  <c r="BI378"/>
  <c r="BH378"/>
  <c r="BG378"/>
  <c r="BF378"/>
  <c r="T378"/>
  <c r="R378"/>
  <c r="P378"/>
  <c r="BK378"/>
  <c r="J378"/>
  <c r="BE378"/>
  <c r="BI377"/>
  <c r="BH377"/>
  <c r="BG377"/>
  <c r="BF377"/>
  <c r="T377"/>
  <c r="R377"/>
  <c r="P377"/>
  <c r="BK377"/>
  <c r="J377"/>
  <c r="BE377"/>
  <c r="BI376"/>
  <c r="BH376"/>
  <c r="BG376"/>
  <c r="BF376"/>
  <c r="T376"/>
  <c r="R376"/>
  <c r="P376"/>
  <c r="BK376"/>
  <c r="J376"/>
  <c r="BE376"/>
  <c r="BI375"/>
  <c r="BH375"/>
  <c r="BG375"/>
  <c r="BF375"/>
  <c r="T375"/>
  <c r="R375"/>
  <c r="P375"/>
  <c r="BK375"/>
  <c r="J375"/>
  <c r="BE375"/>
  <c r="BI373"/>
  <c r="BH373"/>
  <c r="BG373"/>
  <c r="BF373"/>
  <c r="T373"/>
  <c r="R373"/>
  <c r="P373"/>
  <c r="BK373"/>
  <c r="J373"/>
  <c r="BE373"/>
  <c r="BI372"/>
  <c r="BH372"/>
  <c r="BG372"/>
  <c r="BF372"/>
  <c r="T372"/>
  <c r="R372"/>
  <c r="P372"/>
  <c r="BK372"/>
  <c r="J372"/>
  <c r="BE372"/>
  <c r="BI371"/>
  <c r="BH371"/>
  <c r="BG371"/>
  <c r="BF371"/>
  <c r="T371"/>
  <c r="T370"/>
  <c r="R371"/>
  <c r="R370"/>
  <c r="P371"/>
  <c r="P370"/>
  <c r="BK371"/>
  <c r="BK370"/>
  <c r="J370"/>
  <c r="J371"/>
  <c r="BE371"/>
  <c r="J61"/>
  <c r="BI366"/>
  <c r="BH366"/>
  <c r="BG366"/>
  <c r="BF366"/>
  <c r="T366"/>
  <c r="R366"/>
  <c r="P366"/>
  <c r="BK366"/>
  <c r="J366"/>
  <c r="BE366"/>
  <c r="BI364"/>
  <c r="BH364"/>
  <c r="BG364"/>
  <c r="BF364"/>
  <c r="T364"/>
  <c r="R364"/>
  <c r="P364"/>
  <c r="BK364"/>
  <c r="J364"/>
  <c r="BE364"/>
  <c r="BI362"/>
  <c r="BH362"/>
  <c r="BG362"/>
  <c r="BF362"/>
  <c r="T362"/>
  <c r="R362"/>
  <c r="P362"/>
  <c r="BK362"/>
  <c r="J362"/>
  <c r="BE362"/>
  <c r="BI360"/>
  <c r="BH360"/>
  <c r="BG360"/>
  <c r="BF360"/>
  <c r="T360"/>
  <c r="R360"/>
  <c r="P360"/>
  <c r="BK360"/>
  <c r="J360"/>
  <c r="BE360"/>
  <c r="BI358"/>
  <c r="BH358"/>
  <c r="BG358"/>
  <c r="BF358"/>
  <c r="T358"/>
  <c r="R358"/>
  <c r="P358"/>
  <c r="BK358"/>
  <c r="J358"/>
  <c r="BE358"/>
  <c r="BI353"/>
  <c r="BH353"/>
  <c r="BG353"/>
  <c r="BF353"/>
  <c r="T353"/>
  <c r="R353"/>
  <c r="P353"/>
  <c r="BK353"/>
  <c r="J353"/>
  <c r="BE353"/>
  <c r="BI351"/>
  <c r="BH351"/>
  <c r="BG351"/>
  <c r="BF351"/>
  <c r="T351"/>
  <c r="R351"/>
  <c r="P351"/>
  <c r="BK351"/>
  <c r="J351"/>
  <c r="BE351"/>
  <c r="BI349"/>
  <c r="BH349"/>
  <c r="BG349"/>
  <c r="BF349"/>
  <c r="T349"/>
  <c r="R349"/>
  <c r="P349"/>
  <c r="BK349"/>
  <c r="J349"/>
  <c r="BE349"/>
  <c r="BI347"/>
  <c r="BH347"/>
  <c r="BG347"/>
  <c r="BF347"/>
  <c r="T347"/>
  <c r="R347"/>
  <c r="P347"/>
  <c r="BK347"/>
  <c r="J347"/>
  <c r="BE347"/>
  <c r="BI344"/>
  <c r="BH344"/>
  <c r="BG344"/>
  <c r="BF344"/>
  <c r="T344"/>
  <c r="R344"/>
  <c r="P344"/>
  <c r="BK344"/>
  <c r="J344"/>
  <c r="BE344"/>
  <c r="BI342"/>
  <c r="BH342"/>
  <c r="BG342"/>
  <c r="BF342"/>
  <c r="T342"/>
  <c r="R342"/>
  <c r="P342"/>
  <c r="BK342"/>
  <c r="J342"/>
  <c r="BE342"/>
  <c r="BI339"/>
  <c r="BH339"/>
  <c r="BG339"/>
  <c r="BF339"/>
  <c r="T339"/>
  <c r="R339"/>
  <c r="P339"/>
  <c r="BK339"/>
  <c r="J339"/>
  <c r="BE339"/>
  <c r="BI337"/>
  <c r="BH337"/>
  <c r="BG337"/>
  <c r="BF337"/>
  <c r="T337"/>
  <c r="R337"/>
  <c r="P337"/>
  <c r="BK337"/>
  <c r="J337"/>
  <c r="BE337"/>
  <c r="BI331"/>
  <c r="BH331"/>
  <c r="BG331"/>
  <c r="BF331"/>
  <c r="T331"/>
  <c r="R331"/>
  <c r="P331"/>
  <c r="BK331"/>
  <c r="J331"/>
  <c r="BE331"/>
  <c r="BI326"/>
  <c r="BH326"/>
  <c r="BG326"/>
  <c r="BF326"/>
  <c r="T326"/>
  <c r="R326"/>
  <c r="P326"/>
  <c r="BK326"/>
  <c r="J326"/>
  <c r="BE326"/>
  <c r="BI324"/>
  <c r="BH324"/>
  <c r="BG324"/>
  <c r="BF324"/>
  <c r="T324"/>
  <c r="R324"/>
  <c r="P324"/>
  <c r="BK324"/>
  <c r="J324"/>
  <c r="BE324"/>
  <c r="BI322"/>
  <c r="BH322"/>
  <c r="BG322"/>
  <c r="BF322"/>
  <c r="T322"/>
  <c r="R322"/>
  <c r="P322"/>
  <c r="BK322"/>
  <c r="J322"/>
  <c r="BE322"/>
  <c r="BI320"/>
  <c r="BH320"/>
  <c r="BG320"/>
  <c r="BF320"/>
  <c r="T320"/>
  <c r="R320"/>
  <c r="P320"/>
  <c r="BK320"/>
  <c r="J320"/>
  <c r="BE320"/>
  <c r="BI318"/>
  <c r="BH318"/>
  <c r="BG318"/>
  <c r="BF318"/>
  <c r="T318"/>
  <c r="R318"/>
  <c r="P318"/>
  <c r="BK318"/>
  <c r="J318"/>
  <c r="BE318"/>
  <c r="BI315"/>
  <c r="BH315"/>
  <c r="BG315"/>
  <c r="BF315"/>
  <c r="T315"/>
  <c r="R315"/>
  <c r="P315"/>
  <c r="BK315"/>
  <c r="J315"/>
  <c r="BE315"/>
  <c r="BI312"/>
  <c r="BH312"/>
  <c r="BG312"/>
  <c r="BF312"/>
  <c r="T312"/>
  <c r="R312"/>
  <c r="P312"/>
  <c r="BK312"/>
  <c r="J312"/>
  <c r="BE312"/>
  <c r="BI309"/>
  <c r="BH309"/>
  <c r="BG309"/>
  <c r="BF309"/>
  <c r="T309"/>
  <c r="T308"/>
  <c r="R309"/>
  <c r="R308"/>
  <c r="P309"/>
  <c r="P308"/>
  <c r="BK309"/>
  <c r="BK308"/>
  <c r="J308"/>
  <c r="J309"/>
  <c r="BE309"/>
  <c r="J60"/>
  <c r="BI306"/>
  <c r="BH306"/>
  <c r="BG306"/>
  <c r="BF306"/>
  <c r="T306"/>
  <c r="R306"/>
  <c r="P306"/>
  <c r="BK306"/>
  <c r="J306"/>
  <c r="BE306"/>
  <c r="BI304"/>
  <c r="BH304"/>
  <c r="BG304"/>
  <c r="BF304"/>
  <c r="T304"/>
  <c r="R304"/>
  <c r="P304"/>
  <c r="BK304"/>
  <c r="J304"/>
  <c r="BE304"/>
  <c r="BI302"/>
  <c r="BH302"/>
  <c r="BG302"/>
  <c r="BF302"/>
  <c r="T302"/>
  <c r="R302"/>
  <c r="P302"/>
  <c r="BK302"/>
  <c r="J302"/>
  <c r="BE302"/>
  <c r="BI300"/>
  <c r="BH300"/>
  <c r="BG300"/>
  <c r="BF300"/>
  <c r="T300"/>
  <c r="R300"/>
  <c r="P300"/>
  <c r="BK300"/>
  <c r="J300"/>
  <c r="BE300"/>
  <c r="BI295"/>
  <c r="BH295"/>
  <c r="BG295"/>
  <c r="BF295"/>
  <c r="T295"/>
  <c r="R295"/>
  <c r="P295"/>
  <c r="BK295"/>
  <c r="J295"/>
  <c r="BE295"/>
  <c r="BI289"/>
  <c r="BH289"/>
  <c r="BG289"/>
  <c r="BF289"/>
  <c r="T289"/>
  <c r="R289"/>
  <c r="P289"/>
  <c r="BK289"/>
  <c r="J289"/>
  <c r="BE289"/>
  <c r="BI287"/>
  <c r="BH287"/>
  <c r="BG287"/>
  <c r="BF287"/>
  <c r="T287"/>
  <c r="R287"/>
  <c r="P287"/>
  <c r="BK287"/>
  <c r="J287"/>
  <c r="BE287"/>
  <c r="BI280"/>
  <c r="BH280"/>
  <c r="BG280"/>
  <c r="BF280"/>
  <c r="T280"/>
  <c r="R280"/>
  <c r="P280"/>
  <c r="BK280"/>
  <c r="J280"/>
  <c r="BE280"/>
  <c r="BI277"/>
  <c r="BH277"/>
  <c r="BG277"/>
  <c r="BF277"/>
  <c r="T277"/>
  <c r="R277"/>
  <c r="P277"/>
  <c r="BK277"/>
  <c r="J277"/>
  <c r="BE277"/>
  <c r="BI275"/>
  <c r="BH275"/>
  <c r="BG275"/>
  <c r="BF275"/>
  <c r="T275"/>
  <c r="R275"/>
  <c r="P275"/>
  <c r="BK275"/>
  <c r="J275"/>
  <c r="BE275"/>
  <c r="BI271"/>
  <c r="BH271"/>
  <c r="BG271"/>
  <c r="BF271"/>
  <c r="T271"/>
  <c r="R271"/>
  <c r="P271"/>
  <c r="BK271"/>
  <c r="J271"/>
  <c r="BE271"/>
  <c r="BI270"/>
  <c r="BH270"/>
  <c r="BG270"/>
  <c r="BF270"/>
  <c r="T270"/>
  <c r="R270"/>
  <c r="P270"/>
  <c r="BK270"/>
  <c r="J270"/>
  <c r="BE270"/>
  <c r="BI268"/>
  <c r="BH268"/>
  <c r="BG268"/>
  <c r="BF268"/>
  <c r="T268"/>
  <c r="R268"/>
  <c r="P268"/>
  <c r="BK268"/>
  <c r="J268"/>
  <c r="BE268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64"/>
  <c r="BH264"/>
  <c r="BG264"/>
  <c r="BF264"/>
  <c r="T264"/>
  <c r="R264"/>
  <c r="P264"/>
  <c r="BK264"/>
  <c r="J264"/>
  <c r="BE264"/>
  <c r="BI263"/>
  <c r="BH263"/>
  <c r="BG263"/>
  <c r="BF263"/>
  <c r="T263"/>
  <c r="R263"/>
  <c r="P263"/>
  <c r="BK263"/>
  <c r="J263"/>
  <c r="BE263"/>
  <c r="BI262"/>
  <c r="BH262"/>
  <c r="BG262"/>
  <c r="BF262"/>
  <c r="T262"/>
  <c r="R262"/>
  <c r="P262"/>
  <c r="BK262"/>
  <c r="J262"/>
  <c r="BE262"/>
  <c r="BI260"/>
  <c r="BH260"/>
  <c r="BG260"/>
  <c r="BF260"/>
  <c r="T260"/>
  <c r="R260"/>
  <c r="P260"/>
  <c r="BK260"/>
  <c r="J260"/>
  <c r="BE260"/>
  <c r="BI258"/>
  <c r="BH258"/>
  <c r="BG258"/>
  <c r="BF258"/>
  <c r="T258"/>
  <c r="R258"/>
  <c r="P258"/>
  <c r="BK258"/>
  <c r="J258"/>
  <c r="BE258"/>
  <c r="BI256"/>
  <c r="BH256"/>
  <c r="BG256"/>
  <c r="BF256"/>
  <c r="T256"/>
  <c r="R256"/>
  <c r="P256"/>
  <c r="BK256"/>
  <c r="J256"/>
  <c r="BE256"/>
  <c r="BI254"/>
  <c r="BH254"/>
  <c r="BG254"/>
  <c r="BF254"/>
  <c r="T254"/>
  <c r="R254"/>
  <c r="P254"/>
  <c r="BK254"/>
  <c r="J254"/>
  <c r="BE254"/>
  <c r="BI241"/>
  <c r="BH241"/>
  <c r="BG241"/>
  <c r="BF241"/>
  <c r="T241"/>
  <c r="R241"/>
  <c r="P241"/>
  <c r="BK241"/>
  <c r="J241"/>
  <c r="BE241"/>
  <c r="BI239"/>
  <c r="BH239"/>
  <c r="BG239"/>
  <c r="BF239"/>
  <c r="T239"/>
  <c r="R239"/>
  <c r="P239"/>
  <c r="BK239"/>
  <c r="J239"/>
  <c r="BE239"/>
  <c r="BI235"/>
  <c r="BH235"/>
  <c r="BG235"/>
  <c r="BF235"/>
  <c r="T235"/>
  <c r="R235"/>
  <c r="P235"/>
  <c r="BK235"/>
  <c r="J235"/>
  <c r="BE235"/>
  <c r="BI233"/>
  <c r="BH233"/>
  <c r="BG233"/>
  <c r="BF233"/>
  <c r="T233"/>
  <c r="R233"/>
  <c r="P233"/>
  <c r="BK233"/>
  <c r="J233"/>
  <c r="BE233"/>
  <c r="BI231"/>
  <c r="BH231"/>
  <c r="BG231"/>
  <c r="BF231"/>
  <c r="T231"/>
  <c r="R231"/>
  <c r="P231"/>
  <c r="BK231"/>
  <c r="J231"/>
  <c r="BE231"/>
  <c r="BI229"/>
  <c r="BH229"/>
  <c r="BG229"/>
  <c r="BF229"/>
  <c r="T229"/>
  <c r="R229"/>
  <c r="P229"/>
  <c r="BK229"/>
  <c r="J229"/>
  <c r="BE229"/>
  <c r="BI227"/>
  <c r="BH227"/>
  <c r="BG227"/>
  <c r="BF227"/>
  <c r="T227"/>
  <c r="R227"/>
  <c r="P227"/>
  <c r="BK227"/>
  <c r="J227"/>
  <c r="BE227"/>
  <c r="BI225"/>
  <c r="BH225"/>
  <c r="BG225"/>
  <c r="BF225"/>
  <c r="T225"/>
  <c r="R225"/>
  <c r="P225"/>
  <c r="BK225"/>
  <c r="J225"/>
  <c r="BE225"/>
  <c r="BI223"/>
  <c r="BH223"/>
  <c r="BG223"/>
  <c r="BF223"/>
  <c r="T223"/>
  <c r="R223"/>
  <c r="P223"/>
  <c r="BK223"/>
  <c r="J223"/>
  <c r="BE223"/>
  <c r="BI220"/>
  <c r="BH220"/>
  <c r="BG220"/>
  <c r="BF220"/>
  <c r="T220"/>
  <c r="R220"/>
  <c r="P220"/>
  <c r="BK220"/>
  <c r="J220"/>
  <c r="BE220"/>
  <c r="BI209"/>
  <c r="BH209"/>
  <c r="BG209"/>
  <c r="BF209"/>
  <c r="T209"/>
  <c r="R209"/>
  <c r="P209"/>
  <c r="BK209"/>
  <c r="J209"/>
  <c r="BE209"/>
  <c r="BI207"/>
  <c r="BH207"/>
  <c r="BG207"/>
  <c r="BF207"/>
  <c r="T207"/>
  <c r="R207"/>
  <c r="P207"/>
  <c r="BK207"/>
  <c r="J207"/>
  <c r="BE207"/>
  <c r="BI204"/>
  <c r="BH204"/>
  <c r="BG204"/>
  <c r="BF204"/>
  <c r="T204"/>
  <c r="R204"/>
  <c r="P204"/>
  <c r="BK204"/>
  <c r="J204"/>
  <c r="BE204"/>
  <c r="BI192"/>
  <c r="BH192"/>
  <c r="BG192"/>
  <c r="BF192"/>
  <c r="T192"/>
  <c r="R192"/>
  <c r="P192"/>
  <c r="BK192"/>
  <c r="J192"/>
  <c r="BE192"/>
  <c r="BI189"/>
  <c r="BH189"/>
  <c r="BG189"/>
  <c r="BF189"/>
  <c r="T189"/>
  <c r="R189"/>
  <c r="P189"/>
  <c r="BK189"/>
  <c r="J189"/>
  <c r="BE189"/>
  <c r="BI186"/>
  <c r="BH186"/>
  <c r="BG186"/>
  <c r="BF186"/>
  <c r="T186"/>
  <c r="R186"/>
  <c r="P186"/>
  <c r="BK186"/>
  <c r="J186"/>
  <c r="BE186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2"/>
  <c r="BH172"/>
  <c r="BG172"/>
  <c r="BF172"/>
  <c r="T172"/>
  <c r="R172"/>
  <c r="P172"/>
  <c r="BK172"/>
  <c r="J172"/>
  <c r="BE172"/>
  <c r="BI170"/>
  <c r="BH170"/>
  <c r="BG170"/>
  <c r="BF170"/>
  <c r="T170"/>
  <c r="R170"/>
  <c r="P170"/>
  <c r="BK170"/>
  <c r="J170"/>
  <c r="BE170"/>
  <c r="BI166"/>
  <c r="BH166"/>
  <c r="BG166"/>
  <c r="BF166"/>
  <c r="T166"/>
  <c r="R166"/>
  <c r="P166"/>
  <c r="BK166"/>
  <c r="J166"/>
  <c r="BE166"/>
  <c r="BI162"/>
  <c r="BH162"/>
  <c r="BG162"/>
  <c r="BF162"/>
  <c r="T162"/>
  <c r="R162"/>
  <c r="P162"/>
  <c r="BK162"/>
  <c r="J162"/>
  <c r="BE162"/>
  <c r="BI160"/>
  <c r="BH160"/>
  <c r="BG160"/>
  <c r="BF160"/>
  <c r="T160"/>
  <c r="T159"/>
  <c r="R160"/>
  <c r="R159"/>
  <c r="P160"/>
  <c r="P159"/>
  <c r="BK160"/>
  <c r="BK159"/>
  <c r="J159"/>
  <c r="J160"/>
  <c r="BE160"/>
  <c r="J59"/>
  <c r="BI157"/>
  <c r="BH157"/>
  <c r="BG157"/>
  <c r="BF157"/>
  <c r="T157"/>
  <c r="R157"/>
  <c r="P157"/>
  <c r="BK157"/>
  <c r="J157"/>
  <c r="BE157"/>
  <c r="BI154"/>
  <c r="BH154"/>
  <c r="BG154"/>
  <c r="BF154"/>
  <c r="T154"/>
  <c r="R154"/>
  <c r="P154"/>
  <c r="BK154"/>
  <c r="J154"/>
  <c r="BE154"/>
  <c r="BI151"/>
  <c r="BH151"/>
  <c r="BG151"/>
  <c r="BF151"/>
  <c r="T151"/>
  <c r="T150"/>
  <c r="R151"/>
  <c r="R150"/>
  <c r="P151"/>
  <c r="P150"/>
  <c r="BK151"/>
  <c r="BK150"/>
  <c r="J150"/>
  <c r="J151"/>
  <c r="BE151"/>
  <c r="J58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37"/>
  <c r="BH137"/>
  <c r="BG137"/>
  <c r="BF137"/>
  <c r="T137"/>
  <c r="T136"/>
  <c r="R137"/>
  <c r="R136"/>
  <c r="P137"/>
  <c r="P136"/>
  <c r="BK137"/>
  <c r="BK136"/>
  <c r="J136"/>
  <c r="J137"/>
  <c r="BE137"/>
  <c r="J57"/>
  <c r="BI134"/>
  <c r="BH134"/>
  <c r="BG134"/>
  <c r="BF134"/>
  <c r="T134"/>
  <c r="R134"/>
  <c r="P134"/>
  <c r="BK134"/>
  <c r="J134"/>
  <c r="BE134"/>
  <c r="BI132"/>
  <c r="BH132"/>
  <c r="BG132"/>
  <c r="BF132"/>
  <c r="T132"/>
  <c r="T131"/>
  <c r="R132"/>
  <c r="R131"/>
  <c r="P132"/>
  <c r="P131"/>
  <c r="BK132"/>
  <c r="BK131"/>
  <c r="J131"/>
  <c r="J132"/>
  <c r="BE132"/>
  <c r="J56"/>
  <c r="BI129"/>
  <c r="BH129"/>
  <c r="BG129"/>
  <c r="BF129"/>
  <c r="T129"/>
  <c r="T128"/>
  <c r="R129"/>
  <c r="R128"/>
  <c r="P129"/>
  <c r="P128"/>
  <c r="BK129"/>
  <c r="BK128"/>
  <c r="J128"/>
  <c r="J129"/>
  <c r="BE129"/>
  <c r="J55"/>
  <c r="BI126"/>
  <c r="BH126"/>
  <c r="BG126"/>
  <c r="BF126"/>
  <c r="T126"/>
  <c r="R126"/>
  <c r="P126"/>
  <c r="BK126"/>
  <c r="J126"/>
  <c r="BE126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19"/>
  <c r="BH119"/>
  <c r="BG119"/>
  <c r="BF119"/>
  <c r="T119"/>
  <c r="R119"/>
  <c r="P119"/>
  <c r="BK119"/>
  <c r="J119"/>
  <c r="BE119"/>
  <c r="BI114"/>
  <c r="BH114"/>
  <c r="BG114"/>
  <c r="BF114"/>
  <c r="T114"/>
  <c r="R114"/>
  <c r="P114"/>
  <c r="BK114"/>
  <c r="J114"/>
  <c r="BE114"/>
  <c r="BI112"/>
  <c r="BH112"/>
  <c r="BG112"/>
  <c r="BF112"/>
  <c r="T112"/>
  <c r="R112"/>
  <c r="P112"/>
  <c r="BK112"/>
  <c r="J112"/>
  <c r="BE112"/>
  <c r="BI110"/>
  <c r="BH110"/>
  <c r="BG110"/>
  <c r="BF110"/>
  <c r="T110"/>
  <c r="R110"/>
  <c r="P110"/>
  <c r="BK110"/>
  <c r="J110"/>
  <c r="BE110"/>
  <c r="BI103"/>
  <c r="BH103"/>
  <c r="BG103"/>
  <c r="BF103"/>
  <c r="T103"/>
  <c r="R103"/>
  <c r="P103"/>
  <c r="BK103"/>
  <c r="J103"/>
  <c r="BE103"/>
  <c r="BI99"/>
  <c r="F32"/>
  <c i="1" r="BD52"/>
  <c i="2" r="BH99"/>
  <c r="F31"/>
  <c i="1" r="BC52"/>
  <c i="2" r="BG99"/>
  <c r="F30"/>
  <c i="1" r="BB52"/>
  <c i="2" r="BF99"/>
  <c r="J29"/>
  <c i="1" r="AW52"/>
  <c i="2" r="F29"/>
  <c i="1" r="BA52"/>
  <c i="2" r="T99"/>
  <c r="T98"/>
  <c r="T97"/>
  <c r="T96"/>
  <c r="R99"/>
  <c r="R98"/>
  <c r="R97"/>
  <c r="R96"/>
  <c r="P99"/>
  <c r="P98"/>
  <c r="P97"/>
  <c r="P96"/>
  <c i="1" r="AU52"/>
  <c i="2" r="BK99"/>
  <c r="BK98"/>
  <c r="J98"/>
  <c r="BK97"/>
  <c r="J97"/>
  <c r="BK96"/>
  <c r="J96"/>
  <c r="J52"/>
  <c r="J25"/>
  <c i="1" r="AG52"/>
  <c i="2" r="J99"/>
  <c r="BE99"/>
  <c r="J28"/>
  <c i="1" r="AV52"/>
  <c i="2" r="F28"/>
  <c i="1" r="AZ52"/>
  <c i="2" r="J54"/>
  <c r="J53"/>
  <c r="J92"/>
  <c r="F92"/>
  <c r="F90"/>
  <c r="E88"/>
  <c r="J47"/>
  <c r="F47"/>
  <c r="F45"/>
  <c r="E43"/>
  <c r="J34"/>
  <c r="J16"/>
  <c r="E16"/>
  <c r="F93"/>
  <c r="F48"/>
  <c r="J15"/>
  <c r="J10"/>
  <c r="J90"/>
  <c r="J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<sst xmlns="http://schemas.openxmlformats.org/spreadsheetml/2006/main">
  <si>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</si>
  <si>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</si>
  <si>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</si>
  <si>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</si>
  <si>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</si>
  <si>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</si>
  <si>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</si>
  <si>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{2516b21c-d46f-4c0b-8ae5-9bbcee93b458}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</si>
  <si>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</si>
  <si>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</si>
  <si>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</si>
  <si>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</si>
  <si>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</si>
  <si>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</si>
  <si>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</si>
  <si>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</si>
  <si>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1805/3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</si>
  <si>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</si>
  <si>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</si>
  <si>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Hospodářský pavilon - Zateplení pavilonů MŠ Vrchlabí,Komenského 1248</t>
  </si>
  <si>
    <t>KSO:</t>
  </si>
  <si>
    <t>801 31</t>
  </si>
  <si>
    <t>CC-CZ:</t>
  </si>
  <si>
    <t/>
  </si>
  <si>
    <t>Místo:</t>
  </si>
  <si>
    <t>Komenského 1248, Vrchlabí</t>
  </si>
  <si>
    <t>Datum:</t>
  </si>
  <si>
    <t>5. 3. 2018</t>
  </si>
  <si>
    <t>Zadavatel:</t>
  </si>
  <si>
    <t>IČ:</t>
  </si>
  <si>
    <t>Město Vrchlabí</t>
  </si>
  <si>
    <t>DIČ:</t>
  </si>
  <si>
    <t>Uchazeč:</t>
  </si>
  <si>
    <t>Vyplň údaj</t>
  </si>
  <si>
    <t>Projektant:</t>
  </si>
  <si>
    <t>Ing.P.Starý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</si>
  <si>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</si>
  <si>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</si>
  <si>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</si>
  <si>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</si>
  <si>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</si>
  <si>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</si>
  <si>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</si>
  <si>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</si>
  <si>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</si>
  <si>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</si>
  <si>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</si>
  <si>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</si>
  <si>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</si>
  <si>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</si>
  <si>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</si>
  <si>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</si>
  <si>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</si>
  <si>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</si>
  <si>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</si>
  <si>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</si>
  <si>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</si>
  <si>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</si>
  <si>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</si>
  <si>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</si>
  <si>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</si>
  <si>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</si>
  <si>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</si>
  <si>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</si>
  <si>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</si>
  <si>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</si>
  <si>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</si>
  <si>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</si>
  <si>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</si>
  <si>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</si>
  <si>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</si>
  <si>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</si>
  <si>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</si>
  <si>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</si>
  <si>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</si>
  <si>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</si>
  <si>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</si>
  <si>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</si>
  <si>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</si>
  <si>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</si>
  <si>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1) Krycí list soupisu</t>
  </si>
  <si>
    <t>2) Rekapitulace</t>
  </si>
  <si>
    <t>3) Soupis prací</t>
  </si>
  <si>
    <t>Zpět na list:</t>
  </si>
  <si>
    <t>Rekapitulace stavby</t>
  </si>
  <si>
    <t>zzakl</t>
  </si>
  <si>
    <t>1,7</t>
  </si>
  <si>
    <t>2</t>
  </si>
  <si>
    <t>vyk1</t>
  </si>
  <si>
    <t>41,774</t>
  </si>
  <si>
    <t>KRYCÍ LIST SOUPISU</t>
  </si>
  <si>
    <t>zokap</t>
  </si>
  <si>
    <t>0,238</t>
  </si>
  <si>
    <t>ElZemeni</t>
  </si>
  <si>
    <t>zemOdv</t>
  </si>
  <si>
    <t>8,903</t>
  </si>
  <si>
    <t>DlKostky</t>
  </si>
  <si>
    <t>9,31</t>
  </si>
  <si>
    <t>podhM60</t>
  </si>
  <si>
    <t>11,52</t>
  </si>
  <si>
    <t>plXps20</t>
  </si>
  <si>
    <t>11,2</t>
  </si>
  <si>
    <t>KZSsum</t>
  </si>
  <si>
    <t>421,494</t>
  </si>
  <si>
    <t>plXPS80</t>
  </si>
  <si>
    <t>134,361</t>
  </si>
  <si>
    <t>plEPS100</t>
  </si>
  <si>
    <t>287,133</t>
  </si>
  <si>
    <t>dlPar</t>
  </si>
  <si>
    <t>29,62</t>
  </si>
  <si>
    <t>dlOstX</t>
  </si>
  <si>
    <t>39,65</t>
  </si>
  <si>
    <t>dlOstE</t>
  </si>
  <si>
    <t>109,14</t>
  </si>
  <si>
    <t>Lsokl</t>
  </si>
  <si>
    <t>163,34</t>
  </si>
  <si>
    <t>LsoklTer</t>
  </si>
  <si>
    <t>80,42</t>
  </si>
  <si>
    <t>Lroh</t>
  </si>
  <si>
    <t>39,5</t>
  </si>
  <si>
    <t>Lost</t>
  </si>
  <si>
    <t>17</t>
  </si>
  <si>
    <t>Lpar</t>
  </si>
  <si>
    <t>Lrims</t>
  </si>
  <si>
    <t>82,92</t>
  </si>
  <si>
    <t>plOknDv</t>
  </si>
  <si>
    <t>52,793</t>
  </si>
  <si>
    <t>les</t>
  </si>
  <si>
    <t>472,93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</si>
  <si>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</si>
  <si>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</si>
  <si>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</si>
  <si>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</si>
  <si>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</si>
  <si>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</si>
  <si>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</si>
  <si>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</si>
  <si>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</si>
  <si>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</si>
  <si>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</si>
  <si>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</si>
  <si>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</si>
  <si>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</si>
  <si>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</si>
  <si>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</si>
  <si>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</si>
  <si>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</si>
  <si>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</si>
  <si>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</si>
  <si>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</si>
  <si>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</si>
  <si>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</si>
  <si>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</si>
  <si>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784 - Dokončovací práce - malby a tapety</t>
  </si>
  <si>
    <t>M - Práce a dodávky M</t>
  </si>
  <si>
    <t xml:space="preserve">    21-M - Elektromontáže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</si>
  <si>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</si>
  <si>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</si>
  <si>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</si>
  <si>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</si>
  <si>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</si>
  <si>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</si>
  <si>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</si>
  <si>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</si>
  <si>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</si>
  <si>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</si>
  <si>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</si>
  <si>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</si>
  <si>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</si>
  <si>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</si>
  <si>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</si>
  <si>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</si>
  <si>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</si>
  <si>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</si>
  <si>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</si>
  <si>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</si>
  <si>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</si>
  <si>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</si>
  <si>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</si>
  <si>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113107042</t>
  </si>
  <si>
    <t>Odstranění podkladů nebo krytů při překopech inženýrských sítí s přemístěním hmot na skládku ve vzdálenosti do 3 m nebo s naložením na dopravní prostředek ručně živičných, o tl. vrstvy přes 50 do 100 mm</t>
  </si>
  <si>
    <t>m2</t>
  </si>
  <si>
    <t>CS ÚRS 2018 01</t>
  </si>
  <si>
    <t>4</t>
  </si>
  <si>
    <t>1761767207</t>
  </si>
  <si>
    <t>VV</t>
  </si>
  <si>
    <t>0,9*5,3+0,4*1,75+1,5*1+0,6*2,25+0,5*5,65</t>
  </si>
  <si>
    <t>0,6*3,8</t>
  </si>
  <si>
    <t>Mezisoučet</t>
  </si>
  <si>
    <t>3</t>
  </si>
  <si>
    <t>132201401</t>
  </si>
  <si>
    <t>Hloubená ručně s přehozením výkopku na vzdálenost 3 m nebo s naložením na ruční dopravní prostředek v hornině tř. 3</t>
  </si>
  <si>
    <t>m3</t>
  </si>
  <si>
    <t>-1370854566</t>
  </si>
  <si>
    <t>"odkop u objektu:" 0,6*0,7*(28,46*2+13*2-2,5)</t>
  </si>
  <si>
    <t>"okap.chod mimo zateplení:" 0,1*0,4*(0,6+4+1,35)</t>
  </si>
  <si>
    <t>"pod schody a rampou:" 1,55*1,2+3,5*1,2</t>
  </si>
  <si>
    <t>"základy schodišt:" 1,7</t>
  </si>
  <si>
    <t>Součet</t>
  </si>
  <si>
    <t>162201211</t>
  </si>
  <si>
    <t>Vodorovné přemístění výkopku nebo sypaniny stavebním kolečkem s naložením a vyprázdněním kolečka na hromady nebo do dopravního prostředku na vzdálenost do 10 m z horniny tř. 1 až 4</t>
  </si>
  <si>
    <t>-891654020</t>
  </si>
  <si>
    <t>16270110R0</t>
  </si>
  <si>
    <t xml:space="preserve"> Vodorovné přemístění výkopku/sypaniny z horniny tř. 1 až 4 na místo skládky</t>
  </si>
  <si>
    <t>-1019673552</t>
  </si>
  <si>
    <t>5</t>
  </si>
  <si>
    <t>16710110R2</t>
  </si>
  <si>
    <t>Nakládání výkopku z hornin tř. 1 až 4 ručně</t>
  </si>
  <si>
    <t>-1291839633</t>
  </si>
  <si>
    <t>"zat-pod terénem:"0,08*0,6*(28,46*2+13*2-2,5)</t>
  </si>
  <si>
    <t>0,15*DlKostky+0,1*(7,665+11,8)</t>
  </si>
  <si>
    <t>6</t>
  </si>
  <si>
    <t>171201201</t>
  </si>
  <si>
    <t>Uložení sypaniny na skládky</t>
  </si>
  <si>
    <t>1663547850</t>
  </si>
  <si>
    <t>7</t>
  </si>
  <si>
    <t>1712012R1</t>
  </si>
  <si>
    <t>Poplatek za skládku - ostatní zemina</t>
  </si>
  <si>
    <t>-975317986</t>
  </si>
  <si>
    <t>8</t>
  </si>
  <si>
    <t>175101201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</si>
  <si>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</si>
  <si>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528816069</t>
  </si>
  <si>
    <t>vyk1-zemOdv</t>
  </si>
  <si>
    <t>9</t>
  </si>
  <si>
    <t>181111110</t>
  </si>
  <si>
    <t>Úprava terénu v zemině tř. 1 až 4 s urovnáním povrchu s doplněním ornice u okapového chodníku</t>
  </si>
  <si>
    <t>m</t>
  </si>
  <si>
    <t>1786037190</t>
  </si>
  <si>
    <t>6,3+13,3+0,6+4,6+1,35+22+0,7</t>
  </si>
  <si>
    <t>Zakládání</t>
  </si>
  <si>
    <t>10</t>
  </si>
  <si>
    <t>275313611</t>
  </si>
  <si>
    <t>Základy z betonu prostého patky a bloky z betonu kamenem neprokládaného tř. C 16/20</t>
  </si>
  <si>
    <t>159749638</t>
  </si>
  <si>
    <t>Svislé a kompletní konstrukce</t>
  </si>
  <si>
    <t>11</t>
  </si>
  <si>
    <t>310238211</t>
  </si>
  <si>
    <t>Zazdívka otvorů ve zdivu nadzákladovém cihlami pálenými plochy přes 0,25 m2 do 1 m2 na maltu vápenocementovou</t>
  </si>
  <si>
    <t>-1369268307</t>
  </si>
  <si>
    <t>"parapet:"0,34*1*1,1</t>
  </si>
  <si>
    <t>12</t>
  </si>
  <si>
    <t>349234R01</t>
  </si>
  <si>
    <t>Zúžení stávajícího otvoru z interiérové strany kotvenou přizdívkou z porobetonu (tl.80mm, š.350mm) vč.povrchové úpravy penetrací, sítovinou do tmelu a štukem, začištění napojení na stávající povrchy,pom.lešení</t>
  </si>
  <si>
    <t>971486212</t>
  </si>
  <si>
    <t>2,9*2+1,8*2</t>
  </si>
  <si>
    <t>Vodorovné konstrukce</t>
  </si>
  <si>
    <t>13</t>
  </si>
  <si>
    <t>430321414</t>
  </si>
  <si>
    <t>Schodišťové konstrukce a rampy z betonu železového (bez výztuže) stupně, schodnice, ramena, podesty s nosníky tř. C 25/30</t>
  </si>
  <si>
    <t>-1756849175</t>
  </si>
  <si>
    <t>"schodiště pohled severní:" 0,25*4*1,2</t>
  </si>
  <si>
    <t>"rampa:" 0,2*8*1,25</t>
  </si>
  <si>
    <t>"vstupy pohled jižní:" 0,25*3,8+0,96+0,3*1,4*1,3+0,3*1,6*1,7</t>
  </si>
  <si>
    <t>14</t>
  </si>
  <si>
    <t>430362021</t>
  </si>
  <si>
    <t>Výztuž schodišťových konstrukcí a ramp stupňů, schodnic, ramen, podest s nosníky ze svařovaných sítí z drátů typu KARI</t>
  </si>
  <si>
    <t>t</t>
  </si>
  <si>
    <t>-1492454914</t>
  </si>
  <si>
    <t>434351141</t>
  </si>
  <si>
    <t>Bednění stupňů betonovaných na podstupňové desce nebo na terénu půdorysně přímočarých zřízení</t>
  </si>
  <si>
    <t>-755785072</t>
  </si>
  <si>
    <t>0,45*1,2*5+0,45*1,4*2+0,45*(2,1+2,7+3,2)</t>
  </si>
  <si>
    <t>0,2*3,8+0,25*3</t>
  </si>
  <si>
    <t>16</t>
  </si>
  <si>
    <t>434351142</t>
  </si>
  <si>
    <t>Bednění stupňů betonovaných na podstupňové desce nebo na terénu půdorysně přímočarých odstranění</t>
  </si>
  <si>
    <t>1127727844</t>
  </si>
  <si>
    <t>434500110</t>
  </si>
  <si>
    <t>Železobetonová monolitická obrubová deska š.450mm, přesah na vnější straně s okapovou drážkou - komplet (beton,výztuž, bednění, začištění povrchu do pohledové kvality)</t>
  </si>
  <si>
    <t>-260287108</t>
  </si>
  <si>
    <t>4+1,65+8,1+1,6</t>
  </si>
  <si>
    <t>Komunikace pozemní</t>
  </si>
  <si>
    <t>18</t>
  </si>
  <si>
    <t>564261111</t>
  </si>
  <si>
    <t>Podklad nebo podsyp ze štěrkopísku ŠP s rozprostřením, vlhčením a zhutněním, po zhutnění tl. 200 mm</t>
  </si>
  <si>
    <t>-737081354</t>
  </si>
  <si>
    <t>19</t>
  </si>
  <si>
    <t>591411111</t>
  </si>
  <si>
    <t>Kladení dlažby z mozaiky komunikací pro pěší s vyplněním spár, s dvojím beraněním a se smetením přebytečného materiálu na vzdálenost do 3 m jednobarevné, s ložem tl. do 40 mm z kameniva</t>
  </si>
  <si>
    <t>1094603106</t>
  </si>
  <si>
    <t>0,8*5,3+0,2*1,75+1*1,5+0,4*(2,25+5,3+0,5)</t>
  </si>
  <si>
    <t>20</t>
  </si>
  <si>
    <t>M</t>
  </si>
  <si>
    <t>592452011</t>
  </si>
  <si>
    <t>dlažba zámková tl. 80 mm - kostka 100x100 šedá</t>
  </si>
  <si>
    <t>2025688423</t>
  </si>
  <si>
    <t>9,31*1,05 'Přepočtené koeficientem množství</t>
  </si>
  <si>
    <t>Úpravy povrchů, podlahy a osazování výplní</t>
  </si>
  <si>
    <t>611131121</t>
  </si>
  <si>
    <t>Podkladní a spojovací vrstva vnitřních omítaných ploch penetrace akrylát-silikonová nanášená ručně stropů</t>
  </si>
  <si>
    <t>307500711</t>
  </si>
  <si>
    <t>22</t>
  </si>
  <si>
    <t>612131121</t>
  </si>
  <si>
    <t>Podkladní a spojovací vrstva vnitřních omítaných ploch penetrace akrylát-silikonová nanášená ručně stěn</t>
  </si>
  <si>
    <t>-396556542</t>
  </si>
  <si>
    <t>"podklad KZS:"plEPS100+plXPS80</t>
  </si>
  <si>
    <t>23</t>
  </si>
  <si>
    <t>612315302</t>
  </si>
  <si>
    <t>Vápenná omítka ostění nebo nadpraží štuková</t>
  </si>
  <si>
    <t>1352453323</t>
  </si>
  <si>
    <t>"okno patro:" 1*1,1+0,25*(1,8*2+0,9*2)</t>
  </si>
  <si>
    <t>"okno suterén:" 0,25*(0,6*2+0,9*2)</t>
  </si>
  <si>
    <t>24</t>
  </si>
  <si>
    <t>619991011</t>
  </si>
  <si>
    <t>Zakrytí vnitřních ploch před znečištěním včetně pozdějšího odkrytí konstrukcí a prvků obalením fólií a přelepením páskou</t>
  </si>
  <si>
    <t>-1319383451</t>
  </si>
  <si>
    <t>"pod vyměňovanými okny:" dlPar*1,5</t>
  </si>
  <si>
    <t>25</t>
  </si>
  <si>
    <t>619995001</t>
  </si>
  <si>
    <t>Začištění omítek (s dodáním hmot) kolem oken, dveří, podlah, obkladů apod.</t>
  </si>
  <si>
    <t>-948548706</t>
  </si>
  <si>
    <t>"vnitřní omítka kolem oken:"dlOstE+dlOstX</t>
  </si>
  <si>
    <t>"u vyměňovaných parapetů:" (0,9+0,25*2)*18</t>
  </si>
  <si>
    <t>26</t>
  </si>
  <si>
    <t>621221011</t>
  </si>
  <si>
    <t>Montáž kontaktního zateplení z desek z minerální vlny s podélnou orientací vláken na vnější podhledy, tloušťky desek přes 40 do 80 mm</t>
  </si>
  <si>
    <t>-31295296</t>
  </si>
  <si>
    <t>1,2*9,6</t>
  </si>
  <si>
    <t>27</t>
  </si>
  <si>
    <t>63151520</t>
  </si>
  <si>
    <t>deska izolační minerální kontaktních fasád podélné vlákno λ=0,036 tl 60mm</t>
  </si>
  <si>
    <t>-703645877</t>
  </si>
  <si>
    <t>11,52*1,05 'Přepočtené koeficientem množství</t>
  </si>
  <si>
    <t>28</t>
  </si>
  <si>
    <t>621251105</t>
  </si>
  <si>
    <t>Montáž kontaktního zateplení Příplatek k cenám za zápustnou montáž kotev s použitím tepelněizolačních zátek na vnější podhledy z minerální vlny</t>
  </si>
  <si>
    <t>-2081492369</t>
  </si>
  <si>
    <t>29</t>
  </si>
  <si>
    <t>622211001</t>
  </si>
  <si>
    <t>Montáž kontaktního zateplení z polystyrenových desek nebo z kombinovaných desek na vnější stěny, tloušťky desek do 40 mm</t>
  </si>
  <si>
    <t>-948923345</t>
  </si>
  <si>
    <t>"Zídky:" 2,5+0,8*1,6+1,2*1,6+5,5</t>
  </si>
  <si>
    <t>30</t>
  </si>
  <si>
    <t>28376360</t>
  </si>
  <si>
    <t>deska XPS strukturovaný povrch hrana rovná λ=0,034 tl 20mm</t>
  </si>
  <si>
    <t>1259773353</t>
  </si>
  <si>
    <t>plXps20*1,08</t>
  </si>
  <si>
    <t>12,096*1,02 'Přepočtené koeficientem množství</t>
  </si>
  <si>
    <t>31</t>
  </si>
  <si>
    <t>621541011</t>
  </si>
  <si>
    <t>Omítka tenkovrstvá silikonsilikátová vnějších ploch hydrofobní, se samočistícím účinkem probarvená, včetně penetrace podkladu zrnitá, tloušťky 1,5 mm podhledů</t>
  </si>
  <si>
    <t>-373111211</t>
  </si>
  <si>
    <t>P</t>
  </si>
  <si>
    <t>Poznámka k položce:
(např. weber.pas aquaBalance)</t>
  </si>
  <si>
    <t>32</t>
  </si>
  <si>
    <t>622211021</t>
  </si>
  <si>
    <t>Montáž kontaktního zateplení z polystyrenových desek nebo z kombinovaných desek na vnější stěny, tloušťky desek přes 80 do 120 mm</t>
  </si>
  <si>
    <t>1420749718</t>
  </si>
  <si>
    <t>3,85*(6+13+5,2)+4,15*(28,46-5,2+13+28,46-6-2,5)+(3,3-0,15)*1,2*2+0,85*2,5</t>
  </si>
  <si>
    <t>-1,75*0,88*10-2,05*0,88*6-0,9*0,58*2-0,6*0,9*1</t>
  </si>
  <si>
    <t>-0,8*1,25-2,75*(0,92+1,42+1*2)</t>
  </si>
  <si>
    <t>"římsa:" -0,1*(28,46*2+13*2)</t>
  </si>
  <si>
    <t>"XPS-Sokl" 0,6*(28,46*2+13*2-2,48)</t>
  </si>
  <si>
    <t>"nad ter.:"(5,75)+(17,05)+(1,55*5,1+1,35*23,36)+(5,3+7)+(1,72+0,35*(1,2*2+9,6)+1,1)</t>
  </si>
  <si>
    <t>-0,6*0,9*15-1,45*1,05-0,8*1-1,3*1,25</t>
  </si>
  <si>
    <t>"římsa:" 0,2*(28,46*2+13*2)</t>
  </si>
  <si>
    <t>33</t>
  </si>
  <si>
    <t>28375938</t>
  </si>
  <si>
    <t>deska EPS 70 fasádní λ=0,039 tl 100mm</t>
  </si>
  <si>
    <t>1439060316</t>
  </si>
  <si>
    <t>Poznámka k položce:
lambda=0,032 [W / m K]</t>
  </si>
  <si>
    <t>plEPS100*1,02</t>
  </si>
  <si>
    <t>34</t>
  </si>
  <si>
    <t>283763711</t>
  </si>
  <si>
    <t>deska z polystyrénu XPS tl 80mm</t>
  </si>
  <si>
    <t>-2098768269</t>
  </si>
  <si>
    <t>plXPS80*1,04</t>
  </si>
  <si>
    <t>35</t>
  </si>
  <si>
    <t>622212051</t>
  </si>
  <si>
    <t>Montáž kontaktního zateplení vnějšího ostění, nadpraží nebo parapetu z polystyrenových desek hloubky špalet přes 200 do 400 mm, tloušťky desek do 40 mm</t>
  </si>
  <si>
    <t>-1538137098</t>
  </si>
  <si>
    <t>Poznámka k položce:
Obsahem ceny je lišta rohová Al 10/10 cm s tkaninou bal. 2,5 m</t>
  </si>
  <si>
    <t>(1,75*2+0,88)*10+(2,05*2+0,88)*6+(0,9*2+0,58)*2+(0,5*2+0,88)</t>
  </si>
  <si>
    <t>(0,8*2+1,25)*1+(2,9*2+0,92)*1+(2,9*2+1,45)*1+(2,4+2,1+2,75*2+1*2)</t>
  </si>
  <si>
    <t>(0,6*2+0,9)*15+(1,3*2)+0,5+0,8+0,15*2+1,45*2+1,05</t>
  </si>
  <si>
    <t>0,88*10+0,88*6+0,58*2+0,88</t>
  </si>
  <si>
    <t>0,9*15</t>
  </si>
  <si>
    <t>36</t>
  </si>
  <si>
    <t>28375932</t>
  </si>
  <si>
    <t>deska EPS 70 fasádní λ=0,039 tl 40mm</t>
  </si>
  <si>
    <t>-1220339413</t>
  </si>
  <si>
    <t>(dlOstE)*0,25*1,1</t>
  </si>
  <si>
    <t>37</t>
  </si>
  <si>
    <t>28376365</t>
  </si>
  <si>
    <t>deska XPS hladký povrch λ=0,034 tl 40mm</t>
  </si>
  <si>
    <t>299916549</t>
  </si>
  <si>
    <t>dlOstX*0,25*1,1</t>
  </si>
  <si>
    <t>38</t>
  </si>
  <si>
    <t>28376361</t>
  </si>
  <si>
    <t>deska XPS hladký povrch λ=0,034 tl 30mm</t>
  </si>
  <si>
    <t>970614962</t>
  </si>
  <si>
    <t>dlPar*0,25*1,1</t>
  </si>
  <si>
    <t>39</t>
  </si>
  <si>
    <t>62225100R2</t>
  </si>
  <si>
    <t>Úprava XPS š.250mm pod parapetem zešikmením -viz detail "zateplení v okolí oken"</t>
  </si>
  <si>
    <t>-1921721062</t>
  </si>
  <si>
    <t>40</t>
  </si>
  <si>
    <t>622251101</t>
  </si>
  <si>
    <t>Montáž kontaktního zateplení Příplatek k cenám za zápustnou montáž kotev s použitím tepelněizolačních zátek na vnější stěny z polystyrenu</t>
  </si>
  <si>
    <t>1735359276</t>
  </si>
  <si>
    <t>41</t>
  </si>
  <si>
    <t>6222512R2</t>
  </si>
  <si>
    <t>Montáž kontaktního zateplení podhledů Příplatek k cenám za hrubost podkladní vrstvy ( břizolit )</t>
  </si>
  <si>
    <t>-1658512364</t>
  </si>
  <si>
    <t>42</t>
  </si>
  <si>
    <t>6222512R3</t>
  </si>
  <si>
    <t>Montáž kontaktního zateplení stěn Příplatek k cenám za hrubost podkladní vrstvy ( břizolit )+délku kotev (břizolit+dřevotříska)</t>
  </si>
  <si>
    <t>422339206</t>
  </si>
  <si>
    <t>43</t>
  </si>
  <si>
    <t>622252001</t>
  </si>
  <si>
    <t>Montáž lišt kontaktního zateplení zakládacích soklových připevněných hmoždinkami</t>
  </si>
  <si>
    <t>-1200456983</t>
  </si>
  <si>
    <t>28,46*2+13*2-2,5</t>
  </si>
  <si>
    <t>"římsa:" 28,46*2+13*2</t>
  </si>
  <si>
    <t>44</t>
  </si>
  <si>
    <t>59051647</t>
  </si>
  <si>
    <t>lišta soklová Al s okapničkou zakládací U 10cm 0,95/200cm</t>
  </si>
  <si>
    <t>-1532059787</t>
  </si>
  <si>
    <t>Lsokl*1,05</t>
  </si>
  <si>
    <t>45</t>
  </si>
  <si>
    <t>622252002</t>
  </si>
  <si>
    <t>Montáž lišt kontaktního zateplení ostatních stěnových, dilatačních apod. lepených do tmelu</t>
  </si>
  <si>
    <t>462216692</t>
  </si>
  <si>
    <t>"rohy vnější:"0,6*4+3,85*2+4,15*2+3,3*2+1,55*2+1,35+0,45</t>
  </si>
  <si>
    <t>9,6</t>
  </si>
  <si>
    <t>"okenní připoj:" dlOstE+dlOstX</t>
  </si>
  <si>
    <t>"parapety:" dlPar</t>
  </si>
  <si>
    <t>"Ostění/parapet:"0,25*(10+6+3+15)*2</t>
  </si>
  <si>
    <t>46</t>
  </si>
  <si>
    <t>590514800</t>
  </si>
  <si>
    <t>profil rohový Al s tkaninou kontaktního zateplení</t>
  </si>
  <si>
    <t>889805501</t>
  </si>
  <si>
    <t>Lroh*1,05+Lrims*1,05</t>
  </si>
  <si>
    <t>47</t>
  </si>
  <si>
    <t>59051510R1</t>
  </si>
  <si>
    <t>profil ukončovací plastový se síťovinou (pro napojení okenních a dveřních rámů)</t>
  </si>
  <si>
    <t>-838489738</t>
  </si>
  <si>
    <t>48</t>
  </si>
  <si>
    <t>590515181</t>
  </si>
  <si>
    <t>profil ukončovací plastový se síťovinou - pro napojení parapetu</t>
  </si>
  <si>
    <t>1710223900</t>
  </si>
  <si>
    <t>Lpar*1,05+Lrims*1,05</t>
  </si>
  <si>
    <t>49</t>
  </si>
  <si>
    <t>590515182</t>
  </si>
  <si>
    <t>připojovací profil parapetního plechu (v ostění)</t>
  </si>
  <si>
    <t>1015088378</t>
  </si>
  <si>
    <t>Lost*1,05</t>
  </si>
  <si>
    <t>50</t>
  </si>
  <si>
    <t>622252011</t>
  </si>
  <si>
    <t xml:space="preserve"> D+M Montážní deska do zateplení ( pro venkovní svítidlo)</t>
  </si>
  <si>
    <t>kus</t>
  </si>
  <si>
    <t>-1800602038</t>
  </si>
  <si>
    <t>51</t>
  </si>
  <si>
    <t>622252012</t>
  </si>
  <si>
    <t>D+M Stěnová větrací mřížka cca 150x200mm - nová mřížka s protidešťovou žaluzií + opracování otvoru v KZS</t>
  </si>
  <si>
    <t>971622354</t>
  </si>
  <si>
    <t>52</t>
  </si>
  <si>
    <t>622252013</t>
  </si>
  <si>
    <t>D+M podkady v KZS pro zvonkové tablo</t>
  </si>
  <si>
    <t>-32200829</t>
  </si>
  <si>
    <t>53</t>
  </si>
  <si>
    <t>622252014</t>
  </si>
  <si>
    <t>D+M opravování otvoru pro rozvaděč +nová krycí dvířka</t>
  </si>
  <si>
    <t>1867927260</t>
  </si>
  <si>
    <t>54</t>
  </si>
  <si>
    <t>6222520R1</t>
  </si>
  <si>
    <t>D+M Těsnící páska a tmelení trvale pružným tmelem u soklové lišty ( viz detail soklu)</t>
  </si>
  <si>
    <t>932986920</t>
  </si>
  <si>
    <t>55</t>
  </si>
  <si>
    <t>6222540R1</t>
  </si>
  <si>
    <t>D+M Uninerzální montážní deska kotvená pomocí hmoždinek pro KZS ETSC (pro kotvení lehkých přístřešků , zábradlí)</t>
  </si>
  <si>
    <t>1104091407</t>
  </si>
  <si>
    <t xml:space="preserve">"pro  vchodové přístřešky:" 2*3</t>
  </si>
  <si>
    <t>56</t>
  </si>
  <si>
    <t>6222560R1</t>
  </si>
  <si>
    <t>D+M Zaslepení větacích otvorů střechy (cca 100x100mm- výplň PUR pěnou)</t>
  </si>
  <si>
    <t>738011766</t>
  </si>
  <si>
    <t>57</t>
  </si>
  <si>
    <t>622323111</t>
  </si>
  <si>
    <t>Omítka vápenocementová vnějších ploch hladkých hladká, nanášená na neomítnutý bezesparý podklad, tloušťky do 15 mm ručně stěn</t>
  </si>
  <si>
    <t>1410086474</t>
  </si>
  <si>
    <t>"otlučené uvolněné omítky - odhad:" 10</t>
  </si>
  <si>
    <t>"zazdívka:" 1*1,1</t>
  </si>
  <si>
    <t>58</t>
  </si>
  <si>
    <t>622323191</t>
  </si>
  <si>
    <t>Omítka vápenocementová vnějších ploch hladkých hladká, nanášená na neomítnutý bezesparý podklad, tloušťky do 5 mm ručně Příplatek k ceně za každý další 1 mm tloušťky omítky přes 5 mm stěn</t>
  </si>
  <si>
    <t>-990546873</t>
  </si>
  <si>
    <t>"opravy " 11,100*7</t>
  </si>
  <si>
    <t>59</t>
  </si>
  <si>
    <t>622541011</t>
  </si>
  <si>
    <t>Omítka tenkovrstvá silikonsilikátová vnějších ploch hydrofobní, se samočistícím účinkem probarvená, včetně penetrace podkladu zrnitá, tloušťky 1,5 mm stěn</t>
  </si>
  <si>
    <t>-782356338</t>
  </si>
  <si>
    <t>plEPS100+dlOstE*0,25</t>
  </si>
  <si>
    <t>60</t>
  </si>
  <si>
    <t>623511111</t>
  </si>
  <si>
    <t>Omítka tenkovrstvá akrylátová vnějších ploch probarvená, včetně penetrace podkladu mozaiková střednězrnná pilířů nebo sloupů</t>
  </si>
  <si>
    <t>399628437</t>
  </si>
  <si>
    <t>"schodiště:" -2,5-5,5</t>
  </si>
  <si>
    <t>dlOstX*0,25</t>
  </si>
  <si>
    <t>61</t>
  </si>
  <si>
    <t>628195001</t>
  </si>
  <si>
    <t>Očištění zdiva nebo betonu zdí a valů před započetím oprav ručně</t>
  </si>
  <si>
    <t>49058226</t>
  </si>
  <si>
    <t>"zatplení základů" 0,65*(28,3*2+12,86*2+1,2*2)</t>
  </si>
  <si>
    <t>62</t>
  </si>
  <si>
    <t>629991011</t>
  </si>
  <si>
    <t>Zakrytí vnějších ploch před znečištěním včetně pozdějšího odkrytí výplní otvorů a svislých ploch fólií přilepenou lepící páskou</t>
  </si>
  <si>
    <t>1724266556</t>
  </si>
  <si>
    <t>1,75*0,88*10+2,05*0,88*6+0,9*0,6*2+0,6*0,88+0,6*0,9*15</t>
  </si>
  <si>
    <t>2,1*1,2+2,9*3+2,9*1,42+1,45*1,05</t>
  </si>
  <si>
    <t>dlPar*0,25</t>
  </si>
  <si>
    <t>63</t>
  </si>
  <si>
    <t>62999520R1</t>
  </si>
  <si>
    <t>Úprava nových betonových stupňů - zdrsnění povrchu otryskáním křemičitým pískem (vč.zametení po otryskání)</t>
  </si>
  <si>
    <t>1112688829</t>
  </si>
  <si>
    <t>"svislé plochy rampy bočního vstupu:" 1,2</t>
  </si>
  <si>
    <t>64</t>
  </si>
  <si>
    <t>62999520R2</t>
  </si>
  <si>
    <t>Úprava nových betonových podlah - zdrsnění povrchu otryskáním křemičitým pískem (vč.zametení po otryskání)</t>
  </si>
  <si>
    <t>-6972484</t>
  </si>
  <si>
    <t>"boční vstupy:" 1,25+5,3</t>
  </si>
  <si>
    <t>65</t>
  </si>
  <si>
    <t>629999011</t>
  </si>
  <si>
    <t>Příplatky k cenám úprav vnějších povrchů za zvýšenou pracnost při provádění styku dvou struktur na fasádě</t>
  </si>
  <si>
    <t>-323860583</t>
  </si>
  <si>
    <t>"barevnost předběžně:"40</t>
  </si>
  <si>
    <t>66</t>
  </si>
  <si>
    <t>637211121</t>
  </si>
  <si>
    <t>Okapový chodník z dlaždic betonových se zalitím spár cementovou maltou do písku, tl. dlaždic 40 mm</t>
  </si>
  <si>
    <t>1681322818</t>
  </si>
  <si>
    <t>0,3*(6+13,6+0,6+4+1,35)</t>
  </si>
  <si>
    <t>67</t>
  </si>
  <si>
    <t>637211122</t>
  </si>
  <si>
    <t>Okapový chodník z dlaždic betonových se zalitím spár cementovou maltou do písku, tl. dlaždic 60 mm</t>
  </si>
  <si>
    <t>-1437876859</t>
  </si>
  <si>
    <t>0,5*(22,9+0,7)</t>
  </si>
  <si>
    <t>Ostatní konstrukce a práce, bourání</t>
  </si>
  <si>
    <t>68</t>
  </si>
  <si>
    <t>919735112</t>
  </si>
  <si>
    <t>Řezání stávajícího živičného krytu nebo podkladu hloubky přes 50 do 100 mm</t>
  </si>
  <si>
    <t>-1689060689</t>
  </si>
  <si>
    <t>5,3+1,75+0,9+0,7+0,85+2,25+5,3+3,8</t>
  </si>
  <si>
    <t>69</t>
  </si>
  <si>
    <t>941111121</t>
  </si>
  <si>
    <t>Montáž lešení řadového trubkového lehkého pracovního s podlahami s provozním zatížením tř. 3 do 200 kg/m2 šířky tř. W09 přes 0,9 do 1,2 m, výšky do 10 m</t>
  </si>
  <si>
    <t>2093294700</t>
  </si>
  <si>
    <t>5,5*(6+13*2+28,46+1,2*6)+4,5*(20+1,2*2)</t>
  </si>
  <si>
    <t>70</t>
  </si>
  <si>
    <t>94111113R5</t>
  </si>
  <si>
    <t>Opatření pro založení lešení ve střešní konstrukci - ochrana stávajícího střešního pláště proti mechanickému poškození</t>
  </si>
  <si>
    <t>-612086446</t>
  </si>
  <si>
    <t>"sp.krček:"2,5*1,5</t>
  </si>
  <si>
    <t>71</t>
  </si>
  <si>
    <t>94111113R6</t>
  </si>
  <si>
    <t>Mimostaveništní doprava lešení (dovoz a odvoz)</t>
  </si>
  <si>
    <t>-1803294907</t>
  </si>
  <si>
    <t>72</t>
  </si>
  <si>
    <t>94111123R2</t>
  </si>
  <si>
    <t>Příplatek k lešení za pronájem po dobu použití</t>
  </si>
  <si>
    <t>1861131087</t>
  </si>
  <si>
    <t>73</t>
  </si>
  <si>
    <t>941111821</t>
  </si>
  <si>
    <t>Demontáž lešení řadového trubkového lehkého pracovního s podlahami s provozním zatížením tř. 3 do 200 kg/m2 šířky tř. W09 přes 0,9 do 1,2 m, výšky do 10 m</t>
  </si>
  <si>
    <t>-1187722601</t>
  </si>
  <si>
    <t>74</t>
  </si>
  <si>
    <t>949101111</t>
  </si>
  <si>
    <t>Lešení pomocné pracovní pro objekty pozemních staveb pro zatížení do 150 kg/m2, o výšce lešeňové podlahy do 1,9 m</t>
  </si>
  <si>
    <t>1088546552</t>
  </si>
  <si>
    <t>"podhledy:"1,2*9,6</t>
  </si>
  <si>
    <t>75</t>
  </si>
  <si>
    <t>962042320</t>
  </si>
  <si>
    <t>Bourání zdiva z betonu prostého nadzákladového objemu do 1 m3</t>
  </si>
  <si>
    <t>585853904</t>
  </si>
  <si>
    <t>"schodiště pohled severní:" 0,2*4*1,25</t>
  </si>
  <si>
    <t>"rampa:" 0,2*8*1,3</t>
  </si>
  <si>
    <t>"vstupy pohled jižní:" 0,3*(7+2,5)</t>
  </si>
  <si>
    <t>76</t>
  </si>
  <si>
    <t>962052211</t>
  </si>
  <si>
    <t>Bourání zdiva železobetonového nadzákladového, objemu přes 1 m3</t>
  </si>
  <si>
    <t>644651341</t>
  </si>
  <si>
    <t>"opěrné zdi:"</t>
  </si>
  <si>
    <t>"pohled severní:" 0,4*2,75+0,4*0,85*(1,3+2)</t>
  </si>
  <si>
    <t>"u rozvaděče:" 0,5*1,1*1,45+0,6*0,6*1,4+0,3*0,6*1,4</t>
  </si>
  <si>
    <t>"rampa:" 0,52*0,5*1,32+0,52*5,5</t>
  </si>
  <si>
    <t>77</t>
  </si>
  <si>
    <t>963051110</t>
  </si>
  <si>
    <t>Bourání železobetonových stropů deskových, tl. do 80 mm</t>
  </si>
  <si>
    <t>2094049097</t>
  </si>
  <si>
    <t>"stříšky:"0,08*(0,6*1,5+0,6*2,9)</t>
  </si>
  <si>
    <t>78</t>
  </si>
  <si>
    <t>965081611</t>
  </si>
  <si>
    <t>Odsekání soklíků včetně otlučení podkladní omítky až na zdivo rovných</t>
  </si>
  <si>
    <t>-1782372071</t>
  </si>
  <si>
    <t>1,4*2+9,6-1,2-0,8+0,5</t>
  </si>
  <si>
    <t>79</t>
  </si>
  <si>
    <t>968062374</t>
  </si>
  <si>
    <t>Vybourání dřevěných rámů oken s křídly, dveřních zárubní, vrat, stěn, ostění nebo obkladů rámů oken s křídly zdvojených, plochy do 1 m2</t>
  </si>
  <si>
    <t>1820256983</t>
  </si>
  <si>
    <t>0,9*0,58*2+0,6*0,9+0,6*0,9*14</t>
  </si>
  <si>
    <t>80</t>
  </si>
  <si>
    <t>968062375</t>
  </si>
  <si>
    <t>Vybourání dřevěných rámů oken s křídly, dveřních zárubní, vrat, stěn, ostění nebo obkladů rámů oken s křídly zdvojených, plochy do 2 m2</t>
  </si>
  <si>
    <t>1595457800</t>
  </si>
  <si>
    <t>1,75*0,88*8+2,05*6</t>
  </si>
  <si>
    <t>81</t>
  </si>
  <si>
    <t>968062456</t>
  </si>
  <si>
    <t>Vybourání dřevěných rámů oken s křídly, dveřních zárubní, vrat, stěn, ostění nebo obkladů dveřních zárubní, plochy přes 2 m2</t>
  </si>
  <si>
    <t>265499126</t>
  </si>
  <si>
    <t>2,1*1,25+2,9*1*4+2,9*1,45+1,45*1,05</t>
  </si>
  <si>
    <t>82</t>
  </si>
  <si>
    <t>974031124</t>
  </si>
  <si>
    <t>Vysekání rýh ve zdivu cihelném na maltu vápennou nebo vápenocementovou do hl. 30 mm a šířky do 150 mm</t>
  </si>
  <si>
    <t>-1708178157</t>
  </si>
  <si>
    <t>"výměna oken :"dlOstE+0,88*17+0,6</t>
  </si>
  <si>
    <t>83</t>
  </si>
  <si>
    <t>974042565</t>
  </si>
  <si>
    <t>Vysekání rýh v betonové nebo jiné monolitické dlažbě s betonovým podkladem do hl. 150 mm a šířky do 200 mm</t>
  </si>
  <si>
    <t>1485415225</t>
  </si>
  <si>
    <t>"prah dveří:" 1,2+1*4+1,45</t>
  </si>
  <si>
    <t>84</t>
  </si>
  <si>
    <t>977211114</t>
  </si>
  <si>
    <t>Řezání železobetonových konstrukcí stěnovou pilou do průměru řezané výztuže 16 mm hloubka řezu od 420 do 520 mm</t>
  </si>
  <si>
    <t>187646876</t>
  </si>
  <si>
    <t>"okno suterén:" 0,9*2+0,6*2</t>
  </si>
  <si>
    <t>"okno suterén - pomocné řezy:" 3</t>
  </si>
  <si>
    <t>"opěrné stěny pro zateplení:" 0,8+1,2+0,6*2</t>
  </si>
  <si>
    <t>85</t>
  </si>
  <si>
    <t>977311113</t>
  </si>
  <si>
    <t>Řezání stávajících betonových mazanin bez vyztužení hloubky přes 100 do 150 mm</t>
  </si>
  <si>
    <t>-366528950</t>
  </si>
  <si>
    <t>"oddělující spára v prahu:" 6,65</t>
  </si>
  <si>
    <t>86</t>
  </si>
  <si>
    <t>97731111R1</t>
  </si>
  <si>
    <t>Řezání břizolitové omítky hloubky 30-50 mm s vytvořením drážky š 60mm (konec omítky u soklu viz detail soklu)</t>
  </si>
  <si>
    <t>-912643384</t>
  </si>
  <si>
    <t>87</t>
  </si>
  <si>
    <t>978036391</t>
  </si>
  <si>
    <t>Otlučení omítek z umělého kamene vnějších ploch s vyškrabáním spar zdiva, s očištěním povrchu, v rozsahu přes 100 %</t>
  </si>
  <si>
    <t>1837700410</t>
  </si>
  <si>
    <t>"předběžně - uvolněné omítky:" 10</t>
  </si>
  <si>
    <t>88</t>
  </si>
  <si>
    <t>9780364R1</t>
  </si>
  <si>
    <t>Řezní oddělovací spáry v omítkách</t>
  </si>
  <si>
    <t>-735482687</t>
  </si>
  <si>
    <t>dlOstE+0,88*17+0,6</t>
  </si>
  <si>
    <t>89</t>
  </si>
  <si>
    <t>978059641</t>
  </si>
  <si>
    <t>Odsekání obkladů stěn včetně otlučení podkladní omítky až na zdivo z obkládaček vnějších, z jakýchkoliv materiálů, plochy přes 1 m2</t>
  </si>
  <si>
    <t>1250927800</t>
  </si>
  <si>
    <t>(5,75)+(17,05)+(1,55*(0,7+0,15*2+4,3)+0,9*1,6+1,35*22,3-0,6*0,9*14+0,15*3*14)</t>
  </si>
  <si>
    <t>(1,35*(0,65+0,15*2+0,65)+1,2*1,7+5,5)</t>
  </si>
  <si>
    <t>997</t>
  </si>
  <si>
    <t>Přesun sutě</t>
  </si>
  <si>
    <t>90</t>
  </si>
  <si>
    <t>997013111</t>
  </si>
  <si>
    <t>Vnitrostaveništní doprava suti a vybouraných hmot vodorovně do 50 m svisle s použitím mechanizace pro budovy a haly výšky do 6 m</t>
  </si>
  <si>
    <t>491592327</t>
  </si>
  <si>
    <t>91</t>
  </si>
  <si>
    <t>997013501</t>
  </si>
  <si>
    <t>Odvoz suti a vybouraných hmot na skládku nebo meziskládku se složením, na vzdálenost do 1 km</t>
  </si>
  <si>
    <t>-515902894</t>
  </si>
  <si>
    <t>92</t>
  </si>
  <si>
    <t>9970135R0</t>
  </si>
  <si>
    <t>Příplatek k ceně Příplatek k odvozu suti a vybouraných hmot za dopravu na místo skládky</t>
  </si>
  <si>
    <t>-1203313052</t>
  </si>
  <si>
    <t>50,081-2,954-0,442-0,835</t>
  </si>
  <si>
    <t>93</t>
  </si>
  <si>
    <t>997013800</t>
  </si>
  <si>
    <t>Poplatek za uložení stavebního odpadu na skládce (skládkovné) z prostého betonu,omítky</t>
  </si>
  <si>
    <t>1685551706</t>
  </si>
  <si>
    <t>94</t>
  </si>
  <si>
    <t>997013831</t>
  </si>
  <si>
    <t>Poplatek za uložení stavebního odpadu na skládce (skládkovné) směsného stavebního a demoličního zatříděného do Katalogu odpadů pod kódem 170 904</t>
  </si>
  <si>
    <t>1445299888</t>
  </si>
  <si>
    <t>95</t>
  </si>
  <si>
    <t>997014R06</t>
  </si>
  <si>
    <t>Živičná suť - Odvoz na řízenou skládku a poplatek za uložení na skládce (skládkovné)</t>
  </si>
  <si>
    <t>1710001365</t>
  </si>
  <si>
    <t>96</t>
  </si>
  <si>
    <t>997014R08</t>
  </si>
  <si>
    <t>Klemp.prvky - Odvoz na řízenou skládku a poplatek za uložení na skládce (skládkovné)</t>
  </si>
  <si>
    <t>-294492116</t>
  </si>
  <si>
    <t>97</t>
  </si>
  <si>
    <t>997014R11</t>
  </si>
  <si>
    <t>Dřevní hmota -Odvoz na řízenou skládku a poplatek za uložení na skládce (skládkovné)</t>
  </si>
  <si>
    <t>-1038510921</t>
  </si>
  <si>
    <t>998</t>
  </si>
  <si>
    <t>Přesun hmot</t>
  </si>
  <si>
    <t>98</t>
  </si>
  <si>
    <t>998017001</t>
  </si>
  <si>
    <t>Přesun hmot pro budovy občanské výstavby, bydlení, výrobu a služby s omezením mechanizace vodorovná dopravní vzdálenost do 100 m pro budovy s jakoukoliv nosnou konstrukcí výšky do 6 m</t>
  </si>
  <si>
    <t>-1831598726</t>
  </si>
  <si>
    <t>PSV</t>
  </si>
  <si>
    <t>Práce a dodávky PSV</t>
  </si>
  <si>
    <t>711</t>
  </si>
  <si>
    <t>Izolace proti vodě, vlhkosti a plynům</t>
  </si>
  <si>
    <t>99</t>
  </si>
  <si>
    <t>711161302</t>
  </si>
  <si>
    <t>Izolace proti zemní vlhkosti nopovými foliemi základů nebo stěn pro běžné podmínky tloušťky 0,4 mm, šířky 1,0 m</t>
  </si>
  <si>
    <t>CS ÚRS 2017 01</t>
  </si>
  <si>
    <t>1580532736</t>
  </si>
  <si>
    <t>"XPS-Sokl" 0,7*(28,46*2+13*2-2,5)</t>
  </si>
  <si>
    <t>"schodiště:" 2,5+5,5</t>
  </si>
  <si>
    <t>100</t>
  </si>
  <si>
    <t>711161381</t>
  </si>
  <si>
    <t>Izolace proti zemní vlhkosti nopovými foliemi ukončení izolace lištou</t>
  </si>
  <si>
    <t>715046421</t>
  </si>
  <si>
    <t>(28,46*2+13*2-2,5)+0,8*2+1,2</t>
  </si>
  <si>
    <t>101</t>
  </si>
  <si>
    <t>71149312R1</t>
  </si>
  <si>
    <t>Izolace proti podpovrchové a tlakové vodě svislá těsnicí kaší 2K dvouvrstvá vč.penetrace (bez dodávky těsnících tvarovek)</t>
  </si>
  <si>
    <t>-1790864266</t>
  </si>
  <si>
    <t>"prahy:"(0,2+0,15)*7,5</t>
  </si>
  <si>
    <t>"obrubové desky:" 0,4*(4+1,65+8,1+1,6)</t>
  </si>
  <si>
    <t>102</t>
  </si>
  <si>
    <t>71149313R1</t>
  </si>
  <si>
    <t>Těsnící páska stěrkové izolace</t>
  </si>
  <si>
    <t>1695821796</t>
  </si>
  <si>
    <t>"prahy:" 6,65+0,25*12+0,15*12</t>
  </si>
  <si>
    <t>103</t>
  </si>
  <si>
    <t>998711101</t>
  </si>
  <si>
    <t>Přesun hmot pro izolace proti vodě, vlhkosti a plynům stanovený z hmotnosti přesunovaného materiálu vodorovná dopravní vzdálenost do 50 m v objektech výšky do 6 m</t>
  </si>
  <si>
    <t>585152990</t>
  </si>
  <si>
    <t>104</t>
  </si>
  <si>
    <t>998711181</t>
  </si>
  <si>
    <t>Přesun hmot pro izolace proti vodě, vlhkosti a plynům stanovený z hmotnosti přesunovaného materiálu Příplatek k cenám za přesun prováděný bez použití mechanizace pro jakoukoliv výšku objektu</t>
  </si>
  <si>
    <t>-702041662</t>
  </si>
  <si>
    <t>712</t>
  </si>
  <si>
    <t>Povlakové krytiny</t>
  </si>
  <si>
    <t>105</t>
  </si>
  <si>
    <t>7123005R1</t>
  </si>
  <si>
    <t>Odstranění ukončení atiky a šetrné rozpojení krytiny střechy (viz detail atiky , skladba S13) - tj. odstranění OSB desky š cca 40 cm s natavenou PVC krytinou a systémovou závětrnou lištou a vyjmutí polystyrénové izolace tl.4cm mezi podkladním roštem, roš</t>
  </si>
  <si>
    <t>-294560216</t>
  </si>
  <si>
    <t>28,46*2+13*2</t>
  </si>
  <si>
    <t>106</t>
  </si>
  <si>
    <t>7123006R0a</t>
  </si>
  <si>
    <t>D+M Dřevěného roštu z impregnovaného trámu 40x40mm kotveného do stávající atiky- viz detail atiky, přesun hmot</t>
  </si>
  <si>
    <t>1184407675</t>
  </si>
  <si>
    <t>Poznámka k položce:
Ztratné z prořezů započítáno v ceně položky.</t>
  </si>
  <si>
    <t>28,46*4+12,25*4</t>
  </si>
  <si>
    <t>107</t>
  </si>
  <si>
    <t>7123006R0b</t>
  </si>
  <si>
    <t>D+M tepelné minerální izolace mezi stávající rošt vrchu atiky (š cca 150mm , tl.izolace 40mm)- viz detail atiky, přesun hmot</t>
  </si>
  <si>
    <t>1077443471</t>
  </si>
  <si>
    <t>28,46*2+12,25*2</t>
  </si>
  <si>
    <t>108</t>
  </si>
  <si>
    <t>7123006R0c</t>
  </si>
  <si>
    <t>D+M tepelné minerální izolace na stěnu stávající atiky (š cca 120-150mm , tl.izolace 80mm)- viz detail atiky, přesun hmot</t>
  </si>
  <si>
    <t>-1058443191</t>
  </si>
  <si>
    <t>22,1*2+12,25*2</t>
  </si>
  <si>
    <t>109</t>
  </si>
  <si>
    <t>7123006R2</t>
  </si>
  <si>
    <t>D+M OSB desky tl.18mm , š cca 430mm na vrch atiky, připevnění nerezovými vruty - viz detail atiky, přesun hmot</t>
  </si>
  <si>
    <t>-446490168</t>
  </si>
  <si>
    <t>110</t>
  </si>
  <si>
    <t>7123006R3</t>
  </si>
  <si>
    <t>D+M Systému střešní izolační folie atiky (vrch+stěny) z mPVC s napojením na stávající vrstvy mPVC a vč.souvisejicích systémových lišt - viz detail atiky (tj.vrstvy mPVC š.cca 810mm, okapová lišta ze syst. plechu,rohové profily, kotvy), přesuny</t>
  </si>
  <si>
    <t>-1871276269</t>
  </si>
  <si>
    <t>28,46+5,6*2</t>
  </si>
  <si>
    <t>111</t>
  </si>
  <si>
    <t>7123006R4</t>
  </si>
  <si>
    <t>D+M Systému střešní izolační folie atiky (vrch+stěny) z mPVC s napojením na vrstvy mPVC a vč.souvisejicích systémových lišt - viz detail atiky (tj.vrstvy mPVC š.cca 810mm, okapová lišta ze syst. plechu,rohové profily, kotvy), přesuny</t>
  </si>
  <si>
    <t>480080232</t>
  </si>
  <si>
    <t>81,42-39,66</t>
  </si>
  <si>
    <t>112</t>
  </si>
  <si>
    <t>712300832</t>
  </si>
  <si>
    <t>Odstranění ze střech plochých do 10° krytiny povlakové dvouvrstvé</t>
  </si>
  <si>
    <t>-1277731907</t>
  </si>
  <si>
    <t>"stříšky:" 0,7*1,6+0,8*3</t>
  </si>
  <si>
    <t>113</t>
  </si>
  <si>
    <t>712301R10</t>
  </si>
  <si>
    <t>Dodatečné zateplení střechy dle skladby S12 (folie mPVC,geotextilie,EPS 150S tl.150mm, kotvení přes právající zateplení, potřebné přesuny hmot)</t>
  </si>
  <si>
    <t>-176532808</t>
  </si>
  <si>
    <t>12,24*22,1</t>
  </si>
  <si>
    <t>114</t>
  </si>
  <si>
    <t>712301R11</t>
  </si>
  <si>
    <t>Systémový detail zateplení střechy - propojení zateplené a nezateplené části střechy</t>
  </si>
  <si>
    <t>-1728372692</t>
  </si>
  <si>
    <t>12,24-1,8</t>
  </si>
  <si>
    <t>115</t>
  </si>
  <si>
    <t>712301R12</t>
  </si>
  <si>
    <t>Systémový detail zateplení střechy - napojení nového souvrství S12 na stávajísí nadstřešní objekty</t>
  </si>
  <si>
    <t>-1261789988</t>
  </si>
  <si>
    <t>"střešní nástavba:" 1,2*2+1,8</t>
  </si>
  <si>
    <t>"komín:" 0,7*2+1,2*2</t>
  </si>
  <si>
    <t>116</t>
  </si>
  <si>
    <t>712301R13</t>
  </si>
  <si>
    <t>Systémový detail zateplení střechy u střešní vpusti - Dmtž stávající do suti, nastavená svodu,oprava a opracování prostupu a zabudování vpusti nové vpusti DN 125 do souvrství</t>
  </si>
  <si>
    <t>-704217599</t>
  </si>
  <si>
    <t>117</t>
  </si>
  <si>
    <t>712301R14</t>
  </si>
  <si>
    <t>Systémový detail zateplení střechy - opracování a utěsnění u prostupu nového souvrství u prostupu odvětrání DN 150-250mm</t>
  </si>
  <si>
    <t>2049282392</t>
  </si>
  <si>
    <t>713</t>
  </si>
  <si>
    <t>Izolace tepelné</t>
  </si>
  <si>
    <t>118</t>
  </si>
  <si>
    <t>71313114R1</t>
  </si>
  <si>
    <t>Montáž tepelných izolací u prahů dveří - viz detail prahu dveří</t>
  </si>
  <si>
    <t>-1559795347</t>
  </si>
  <si>
    <t>119</t>
  </si>
  <si>
    <t>2837636R6</t>
  </si>
  <si>
    <t>deska z polystyrenu XPS tl 50mm - pásy š.200mm</t>
  </si>
  <si>
    <t>-1045374803</t>
  </si>
  <si>
    <t>6,65*0,2*1,1</t>
  </si>
  <si>
    <t>120</t>
  </si>
  <si>
    <t>28376372</t>
  </si>
  <si>
    <t>deska z polystyrénu XPS tl.60mm - pásky š. cca 150mm</t>
  </si>
  <si>
    <t>-1867265377</t>
  </si>
  <si>
    <t>1,33*1,1 'Přepočtené koeficientem množství</t>
  </si>
  <si>
    <t>121</t>
  </si>
  <si>
    <t>2837130R10</t>
  </si>
  <si>
    <t xml:space="preserve">deska izolační pod prahy (např.PURENIT)  tl 40mm - pásy š.150mm</t>
  </si>
  <si>
    <t>514624546</t>
  </si>
  <si>
    <t>7*0,15*1,1</t>
  </si>
  <si>
    <t>122</t>
  </si>
  <si>
    <t>71313114R6</t>
  </si>
  <si>
    <t>D+M Vlepení pásku z XPS polystyrenu tl.30-50mm (dle tl.stávající omítky) š.60mm do drážky ve zdivu (viz detail soklu)</t>
  </si>
  <si>
    <t>121894727</t>
  </si>
  <si>
    <t>123</t>
  </si>
  <si>
    <t>998713101</t>
  </si>
  <si>
    <t>Přesun hmot pro izolace tepelné stanovený z hmotnosti přesunovaného materiálu vodorovná dopravní vzdálenost do 50 m v objektech výšky do 6 m</t>
  </si>
  <si>
    <t>-404876371</t>
  </si>
  <si>
    <t>124</t>
  </si>
  <si>
    <t>998713181</t>
  </si>
  <si>
    <t>Přesun hmot pro izolace tepelné stanovený z hmotnosti přesunovaného materiálu Příplatek k cenám za přesun prováděný bez použití mechanizace pro jakoukoliv výšku objektu</t>
  </si>
  <si>
    <t>673975046</t>
  </si>
  <si>
    <t>721</t>
  </si>
  <si>
    <t>Zdravotechnika - vnitřní kanalizace</t>
  </si>
  <si>
    <t>125</t>
  </si>
  <si>
    <t>721100110</t>
  </si>
  <si>
    <t>D+M Dveřní rohož-polymerbetonová vana 75x50 cm s odtokovým otvorem (osazení do bet.desky se zhotovením odtokového otvoru)</t>
  </si>
  <si>
    <t>-529044889</t>
  </si>
  <si>
    <t>126</t>
  </si>
  <si>
    <t>721100120</t>
  </si>
  <si>
    <t>D+M Dveřní rohož-krycí rošt 75x50 cm pozinková mřížka s oky 30/30mm</t>
  </si>
  <si>
    <t>1055242470</t>
  </si>
  <si>
    <t>764</t>
  </si>
  <si>
    <t>Konstrukce klempířské</t>
  </si>
  <si>
    <t>127</t>
  </si>
  <si>
    <t>764001821</t>
  </si>
  <si>
    <t>Demontáž klempířských konstrukcí krytiny ze svitků nebo tabulí do suti</t>
  </si>
  <si>
    <t>149366544</t>
  </si>
  <si>
    <t>"u rozvaděče:" 2</t>
  </si>
  <si>
    <t>128</t>
  </si>
  <si>
    <t>764002841</t>
  </si>
  <si>
    <t>Demontáž klempířských konstrukcí oplechování horních ploch zdí a nadezdívek do suti</t>
  </si>
  <si>
    <t>1871300426</t>
  </si>
  <si>
    <t>"atika:" 28,3*2+10,86*2</t>
  </si>
  <si>
    <t>129</t>
  </si>
  <si>
    <t>764002851</t>
  </si>
  <si>
    <t>Demontáž klempířských konstrukcí oplechování parapetů do suti</t>
  </si>
  <si>
    <t>1128109532</t>
  </si>
  <si>
    <t>0,9*24+0,9*6+0,6*2+0,9+1,2</t>
  </si>
  <si>
    <t>130</t>
  </si>
  <si>
    <t>764002861</t>
  </si>
  <si>
    <t>Demontáž klempířských konstrukcí oplechování říms do suti</t>
  </si>
  <si>
    <t>1384219022</t>
  </si>
  <si>
    <t>28,3*2+12,86*2</t>
  </si>
  <si>
    <t>131</t>
  </si>
  <si>
    <t>764002871</t>
  </si>
  <si>
    <t>Demontáž klempířských konstrukcí lemování zdí do suti</t>
  </si>
  <si>
    <t>-1554186007</t>
  </si>
  <si>
    <t>"schodišťové zídky:"8+1,3+4+1,3</t>
  </si>
  <si>
    <t>132</t>
  </si>
  <si>
    <t>764216642</t>
  </si>
  <si>
    <t>Oplechování parapetů z pozinkovaného plechu s povrchovou úpravou rovných celoplošně lepené, bez rohů rš 200 mm</t>
  </si>
  <si>
    <t>1990283870</t>
  </si>
  <si>
    <t>"alternativní položka - římsa:"</t>
  </si>
  <si>
    <t>133</t>
  </si>
  <si>
    <t>764216643</t>
  </si>
  <si>
    <t>Oplechování parapetů z pozinkovaného plechu s povrchovou úpravou rovných celoplošně lepené, bez rohů rš 250 mm</t>
  </si>
  <si>
    <t>352765520</t>
  </si>
  <si>
    <t>0,95*24+0,95*6+0,65*2+0,95+1,25+0,95*15</t>
  </si>
  <si>
    <t>134</t>
  </si>
  <si>
    <t>764216665</t>
  </si>
  <si>
    <t>Oplechování parapetů z pozinkovaného plechu s povrchovou úpravou rovných celoplošně lepené, bez rohů Příplatek k cenám za zvýšenou pracnost při provedení rohu nebo koutu do rš 400 mm</t>
  </si>
  <si>
    <t>1883570192</t>
  </si>
  <si>
    <t>"parapety:"(24+6+2+1+1+15)*2</t>
  </si>
  <si>
    <t>"římsa:" 4</t>
  </si>
  <si>
    <t>135</t>
  </si>
  <si>
    <t>998764101</t>
  </si>
  <si>
    <t>Přesun hmot pro konstrukce klempířské stanovený z hmotnosti přesunovaného materiálu vodorovná dopravní vzdálenost do 50 m v objektech výšky do 6 m</t>
  </si>
  <si>
    <t>1863112658</t>
  </si>
  <si>
    <t>136</t>
  </si>
  <si>
    <t>998764181</t>
  </si>
  <si>
    <t>Přesun hmot pro konstrukce klempířské stanovený z hmotnosti přesunovaného materiálu Příplatek k cenám za přesun prováděný bez použití mechanizace pro jakoukoliv výšku objektu</t>
  </si>
  <si>
    <t>696654603</t>
  </si>
  <si>
    <t>766</t>
  </si>
  <si>
    <t>Konstrukce truhlářské</t>
  </si>
  <si>
    <t>137</t>
  </si>
  <si>
    <t>766100130</t>
  </si>
  <si>
    <t>D+M Okno plastové typu D 880x1750mm - členění a tech.parametry viz tabulka oken a dveří , komplet dle popisu v položce D, přesuny hmot</t>
  </si>
  <si>
    <t>-1513886387</t>
  </si>
  <si>
    <t>138</t>
  </si>
  <si>
    <t>766100131</t>
  </si>
  <si>
    <t>D+M Okno plastové typu D2 880x1750mm - členění a tech.parametry viz tabulka oken a dveří , dle popisu v položce D2 (žaluzie nejsou obsahem ceny této položky), přesuny hmot</t>
  </si>
  <si>
    <t>1315371335</t>
  </si>
  <si>
    <t>139</t>
  </si>
  <si>
    <t>766100133</t>
  </si>
  <si>
    <t>D+M Okno plastové typu E 880x2050mm - členění a tech.parametry viz tabulka oken a dveří , dle popisu v položce E , přesuny hmot</t>
  </si>
  <si>
    <t>104415147</t>
  </si>
  <si>
    <t>140</t>
  </si>
  <si>
    <t>766100134</t>
  </si>
  <si>
    <t xml:space="preserve">D+M Okno plastové typu E2 880x2050mm - členění a tech.parametry viz tabulka oken a dveří , dle popisu v položce E2, přesuny hmot </t>
  </si>
  <si>
    <t>-205623606</t>
  </si>
  <si>
    <t>141</t>
  </si>
  <si>
    <t>766100135</t>
  </si>
  <si>
    <t>D+M Okno plastové typu F 580x900mm - členění a tech.parametry viz tabulka oken a dveří , dle popisu v položce F, přesuny hmot</t>
  </si>
  <si>
    <t>-1383337671</t>
  </si>
  <si>
    <t>142</t>
  </si>
  <si>
    <t>766100136</t>
  </si>
  <si>
    <t>D+M Okno plastové typu G 880x600mm - členění a tech.parametry viz tabulka oken a dveří , dle popisu v položce G, přesuny hmot</t>
  </si>
  <si>
    <t>-377152873</t>
  </si>
  <si>
    <t>143</t>
  </si>
  <si>
    <t>766100137</t>
  </si>
  <si>
    <t>D+M Okno plastové typu I 900x600mm - členění a tech.parametry viz tabulka oken a dveří , dle popisu v položce I, přesuny hmot</t>
  </si>
  <si>
    <t>-1909575160</t>
  </si>
  <si>
    <t>144</t>
  </si>
  <si>
    <t>766100138</t>
  </si>
  <si>
    <t>D+M Okno plastové typu I3 900x600mm, včetně táhla - členění a tech.parametry viz tabulka oken a dveří , dle popisu v položce I3, přesuny hmot</t>
  </si>
  <si>
    <t>763223328</t>
  </si>
  <si>
    <t>145</t>
  </si>
  <si>
    <t>766100230</t>
  </si>
  <si>
    <t>D+M Vnitřní parapet plastový bílý š 250 dl 900mm + krytky rohů, přesuny hmot</t>
  </si>
  <si>
    <t>377414182</t>
  </si>
  <si>
    <t>9+6+1</t>
  </si>
  <si>
    <t>146</t>
  </si>
  <si>
    <t>766100231</t>
  </si>
  <si>
    <t>D+M Vnitřní parapet plastový bílý š 250 dl 600mm + krytky rohů, přesuny hmot</t>
  </si>
  <si>
    <t>-28219257</t>
  </si>
  <si>
    <t>147</t>
  </si>
  <si>
    <t>766100310</t>
  </si>
  <si>
    <t>D+M Dveře plastové 1200x2100mm - členění a tech.parametry viz tabulka oken a dveří ,komplet dle popisu v položce 09 (tj,vč zárubně,prahu,kování), přesuny hmot</t>
  </si>
  <si>
    <t>-504330954</t>
  </si>
  <si>
    <t>148</t>
  </si>
  <si>
    <t>766100311</t>
  </si>
  <si>
    <t>D+M Dveře plastové 920x2900mm - členění a tech.parametry viz tabulka oken a dveří ,komplet dle popisu v položce 10 (tj.vč nadsvětlíku, zárubně,samozavírače,prahu,kování), přesuny hmot</t>
  </si>
  <si>
    <t>-1004929940</t>
  </si>
  <si>
    <t>149</t>
  </si>
  <si>
    <t>766100312</t>
  </si>
  <si>
    <t>D+M Dveře plastové 1420x2900mm - členění a tech.parametry viz tabulka oken a dveří ,komplet dle popisu v položce 11 (tj. nadsvětlíku,bočníhího dílu, zárubně,prahu,kování, samozavírače), přesuny hmot</t>
  </si>
  <si>
    <t>1844842911</t>
  </si>
  <si>
    <t>150</t>
  </si>
  <si>
    <t>766100313</t>
  </si>
  <si>
    <t>D+M Dveře plastové 1000x2900mm - členění a tech.parametry viz tabulka oken a dveří ,komplet dle popisu v položce 12 (tj.vč nadsvětlíku, zárubně,prahu,kování), přesuny hmot</t>
  </si>
  <si>
    <t>-1094037398</t>
  </si>
  <si>
    <t>151</t>
  </si>
  <si>
    <t>766100314</t>
  </si>
  <si>
    <t>D+M Dveře plastové 1050x1450mm - členění a tech.parametry viz tabulka oken a dveří ,komplet dle popisu v položce 13 (tj.vč zárubně,prahu,kování), přesuny hmot</t>
  </si>
  <si>
    <t>1912619707</t>
  </si>
  <si>
    <t>152</t>
  </si>
  <si>
    <t>766100320</t>
  </si>
  <si>
    <t>D+M vnější těsnící páska oken (viz detail "zateplení v okolí oken"</t>
  </si>
  <si>
    <t>-1397557952</t>
  </si>
  <si>
    <t>"celoobvodově okna+ostění dveří:"dlOstE+dlPar</t>
  </si>
  <si>
    <t>153</t>
  </si>
  <si>
    <t>766100421</t>
  </si>
  <si>
    <t>D+M Vnitřní okenní hliníkové lamelové žaluzie 880x1750mm, barva stříbrná</t>
  </si>
  <si>
    <t>912449581</t>
  </si>
  <si>
    <t>154</t>
  </si>
  <si>
    <t>766100422</t>
  </si>
  <si>
    <t>D+M Vnitřní okenní hliníkové lamelové žaluzie880x625mm, barva stříbrná</t>
  </si>
  <si>
    <t>-458727840</t>
  </si>
  <si>
    <t>155</t>
  </si>
  <si>
    <t>766100423</t>
  </si>
  <si>
    <t>D+M Vnitřní okenní hliníkové lamelové žaluzie 880x1375mm, barva stříbrná</t>
  </si>
  <si>
    <t>-965868682</t>
  </si>
  <si>
    <t>156</t>
  </si>
  <si>
    <t>766431821</t>
  </si>
  <si>
    <t>Demontáž obložení sloupů nebo pilířů palubkami</t>
  </si>
  <si>
    <t>-1632876459</t>
  </si>
  <si>
    <t xml:space="preserve">"alternativní položka - demontáž říms:" </t>
  </si>
  <si>
    <t>0,5*(28,3*2+12,86*2)</t>
  </si>
  <si>
    <t>157</t>
  </si>
  <si>
    <t>766431822</t>
  </si>
  <si>
    <t>Demontáž obložení sloupů nebo pilířů podkladových roštů</t>
  </si>
  <si>
    <t>1373995856</t>
  </si>
  <si>
    <t>158</t>
  </si>
  <si>
    <t>766441811</t>
  </si>
  <si>
    <t>Demontáž parapetních desek dřevěných nebo plastových šířky do 300 mm délky do 1m</t>
  </si>
  <si>
    <t>608611170</t>
  </si>
  <si>
    <t>767</t>
  </si>
  <si>
    <t>Konstrukce zámečnické</t>
  </si>
  <si>
    <t>159</t>
  </si>
  <si>
    <t>767300101</t>
  </si>
  <si>
    <t>D+M Skleněná vchodová stříška dl.1500mm s nerezovými táhly + set pro zateplení tl.10cm, potřebné třesuny a pomocné lešení</t>
  </si>
  <si>
    <t>soub</t>
  </si>
  <si>
    <t>178831825</t>
  </si>
  <si>
    <t>160</t>
  </si>
  <si>
    <t>767300210</t>
  </si>
  <si>
    <t>D+M trubkové zábradlí rampy dl 9,6m vč.nátěru a kotvení sloupků k žb.podkladu, vč.potřebných přesunů</t>
  </si>
  <si>
    <t>-193094908</t>
  </si>
  <si>
    <t>161</t>
  </si>
  <si>
    <t>767300220</t>
  </si>
  <si>
    <t>D+M trubkové zábradlí schodiště dl 6,5m vč.nátěru a kotvení sloupků k žb.podkladu, vč.potřebných přesunů</t>
  </si>
  <si>
    <t>605164078</t>
  </si>
  <si>
    <t>771</t>
  </si>
  <si>
    <t>Podlahy z dlaždic</t>
  </si>
  <si>
    <t>162</t>
  </si>
  <si>
    <t>771554114</t>
  </si>
  <si>
    <t>Montáž podlah z dlaždic teracových lepených flexibilním lepidlem přes 12 do 16 ks/ m2</t>
  </si>
  <si>
    <t>-1230136048</t>
  </si>
  <si>
    <t>2,6+9,3</t>
  </si>
  <si>
    <t>163</t>
  </si>
  <si>
    <t>5924747R1</t>
  </si>
  <si>
    <t>dlaždice teracová pro venkovní použití</t>
  </si>
  <si>
    <t>-752095728</t>
  </si>
  <si>
    <t>2,6*1,2</t>
  </si>
  <si>
    <t>3,12*1,1 'Přepočtené koeficientem množství</t>
  </si>
  <si>
    <t>164</t>
  </si>
  <si>
    <t>5924747R2</t>
  </si>
  <si>
    <t>betonová dlažba s povrchovou úpravou ostrohranným kamenivem</t>
  </si>
  <si>
    <t>-1887722039</t>
  </si>
  <si>
    <t>9,3*1,1</t>
  </si>
  <si>
    <t>165</t>
  </si>
  <si>
    <t>77155919R2</t>
  </si>
  <si>
    <t>Montáž podlah z dlaždic teracových Příplatek k cenám za plochu do 5 m2 a pracnost provedení</t>
  </si>
  <si>
    <t>1646669067</t>
  </si>
  <si>
    <t>166</t>
  </si>
  <si>
    <t>771591111</t>
  </si>
  <si>
    <t>Podlahy - ostatní práce penetrace podkladu</t>
  </si>
  <si>
    <t>-373576356</t>
  </si>
  <si>
    <t>167</t>
  </si>
  <si>
    <t>998771101</t>
  </si>
  <si>
    <t>Přesun hmot pro podlahy z dlaždic stanovený z hmotnosti přesunovaného materiálu vodorovná dopravní vzdálenost do 50 m v objektech výšky do 6 m</t>
  </si>
  <si>
    <t>-965166171</t>
  </si>
  <si>
    <t>168</t>
  </si>
  <si>
    <t>998771181</t>
  </si>
  <si>
    <t>Přesun hmot pro podlahy z dlaždic stanovený z hmotnosti přesunovaného materiálu Příplatek k ceně za přesun prováděný bez použití mechanizace pro jakoukoliv výšku objektu</t>
  </si>
  <si>
    <t>1184387317</t>
  </si>
  <si>
    <t>784</t>
  </si>
  <si>
    <t>Dokončovací práce - malby a tapety</t>
  </si>
  <si>
    <t>169</t>
  </si>
  <si>
    <t>784171001</t>
  </si>
  <si>
    <t>Olepování vnitřních ploch (materiál ve specifikaci) včetně pozdějšího odlepení páskou nebo fólií v místnostech výšky do 3,80 m</t>
  </si>
  <si>
    <t>134256525</t>
  </si>
  <si>
    <t>dlOstE+dlOstX+0,25*2*(18)</t>
  </si>
  <si>
    <t>170</t>
  </si>
  <si>
    <t>58124833</t>
  </si>
  <si>
    <t>páska pro malířské potřeby maskovací krepová 19mm x 50 m</t>
  </si>
  <si>
    <t>-1455559379</t>
  </si>
  <si>
    <t>157,79*1,05 'Přepočtené koeficientem množství</t>
  </si>
  <si>
    <t>171</t>
  </si>
  <si>
    <t>78422110R7</t>
  </si>
  <si>
    <t>Malby z malířských směsí otěruvzdorných za sucha dvojnásobné, bílé za sucha otěruvzdorné dobře - ostění po výměně výplní otvorů</t>
  </si>
  <si>
    <t>94554645</t>
  </si>
  <si>
    <t>(dlOstE+dlOstX)*0,25+1,5</t>
  </si>
  <si>
    <t>Práce a dodávky M</t>
  </si>
  <si>
    <t>21-M</t>
  </si>
  <si>
    <t>Elektromontáže</t>
  </si>
  <si>
    <t>172</t>
  </si>
  <si>
    <t>210100110</t>
  </si>
  <si>
    <t>Elektroinstalace+bleskosvod dle samostatného soupisu</t>
  </si>
  <si>
    <t>-217467708</t>
  </si>
  <si>
    <t>173</t>
  </si>
  <si>
    <t>210200110</t>
  </si>
  <si>
    <t>Demontáž osvětlovacího tělesa, nastaveí připojení o tl zateplení, zpětná montáž osvětlení</t>
  </si>
  <si>
    <t>-420803859</t>
  </si>
  <si>
    <t>174</t>
  </si>
  <si>
    <t>210200120</t>
  </si>
  <si>
    <t>Demontáž zvonkového tabla, nastaveí připojení o tl zateplení, zpětná montáž zvonkového tabla</t>
  </si>
  <si>
    <t>461661085</t>
  </si>
  <si>
    <t>VRN</t>
  </si>
  <si>
    <t>Vedlejší rozpočtové náklady</t>
  </si>
  <si>
    <t>VRN3</t>
  </si>
  <si>
    <t>Zařízení staveniště</t>
  </si>
  <si>
    <t>175</t>
  </si>
  <si>
    <t>030001011</t>
  </si>
  <si>
    <t>Zařízení staveniště - zřízení (vč. jeho oplocení a zabezpečení)</t>
  </si>
  <si>
    <t>1024</t>
  </si>
  <si>
    <t>490618300</t>
  </si>
  <si>
    <t>176</t>
  </si>
  <si>
    <t>030001012</t>
  </si>
  <si>
    <t>Zařízení staveniště - pronájem po dobu provádění prací</t>
  </si>
  <si>
    <t>719632429</t>
  </si>
  <si>
    <t>177</t>
  </si>
  <si>
    <t>030001013</t>
  </si>
  <si>
    <t>Zařízení staveniště (vč.jeho oplocení a zabezpečení) - odstranění, úklid plochy zařízení staveniště</t>
  </si>
  <si>
    <t>-441903148</t>
  </si>
  <si>
    <t>VRN4</t>
  </si>
  <si>
    <t>Inženýrská činnost</t>
  </si>
  <si>
    <t>178</t>
  </si>
  <si>
    <t>043194011</t>
  </si>
  <si>
    <t>Odtrhová zkouška pro zateplovací systém</t>
  </si>
  <si>
    <t>-938666786</t>
  </si>
  <si>
    <t>179</t>
  </si>
  <si>
    <t>043194012</t>
  </si>
  <si>
    <t>Tahová zkouška KZS</t>
  </si>
  <si>
    <t>-1251034558</t>
  </si>
  <si>
    <t>VRN9</t>
  </si>
  <si>
    <t>Ostatní náklady</t>
  </si>
  <si>
    <t>180</t>
  </si>
  <si>
    <t>090001002</t>
  </si>
  <si>
    <t>Ostatní náklady zhotovitele (doprava/ubytování pracovníků, dopravné subdodavatelů, přeprava strojů .. a jiné...)</t>
  </si>
  <si>
    <t>-592929817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</si>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</sst>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7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3" fillId="2" borderId="0" xfId="0" applyFont="1" applyFill="1" applyAlignment="1" applyProtection="1">
      <alignment horizontal="left" vertical="center"/>
    </xf>
    <xf numFmtId="0" fontId="14" fillId="2" borderId="0" xfId="0" applyFont="1" applyFill="1" applyAlignment="1" applyProtection="1">
      <alignment vertical="center"/>
    </xf>
    <xf numFmtId="0" fontId="15" fillId="2" borderId="0" xfId="0" applyFont="1" applyFill="1" applyAlignment="1" applyProtection="1">
      <alignment horizontal="left" vertical="center"/>
    </xf>
    <xf numFmtId="0" fontId="16" fillId="2" borderId="0" xfId="1" applyFont="1" applyFill="1" applyAlignment="1" applyProtection="1">
      <alignment vertical="center"/>
    </xf>
    <xf numFmtId="0" fontId="46" fillId="2" borderId="0" xfId="1" applyFill="1"/>
    <xf numFmtId="0" fontId="0" fillId="2" borderId="0" xfId="0" applyFill="1"/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1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1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2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1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31" fillId="2" borderId="0" xfId="1" applyFont="1" applyFill="1" applyAlignment="1">
      <alignment vertical="center"/>
    </xf>
    <xf numFmtId="0" fontId="14" fillId="2" borderId="0" xfId="0" applyFont="1" applyFill="1" applyAlignment="1" applyProtection="1">
      <alignment vertical="center"/>
      <protection locked="0"/>
    </xf>
    <xf numFmtId="0" fontId="32" fillId="0" borderId="0" xfId="0" applyFont="1" applyAlignment="1">
      <alignment horizontal="left" vertical="center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32" fillId="0" borderId="0" xfId="0" applyFont="1" applyAlignment="1">
      <alignment horizontal="left"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4" fillId="0" borderId="16" xfId="0" applyNumberFormat="1" applyFont="1" applyBorder="1" applyAlignment="1" applyProtection="1"/>
    <xf numFmtId="166" fontId="34" fillId="0" borderId="17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8" xfId="0" applyFont="1" applyBorder="1" applyAlignment="1" applyProtection="1">
      <alignment horizontal="center" vertical="center"/>
    </xf>
    <xf numFmtId="49" fontId="37" fillId="0" borderId="28" xfId="0" applyNumberFormat="1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center" vertical="center" wrapText="1"/>
    </xf>
    <xf numFmtId="167" fontId="37" fillId="0" borderId="28" xfId="0" applyNumberFormat="1" applyFont="1" applyBorder="1" applyAlignment="1" applyProtection="1">
      <alignment vertical="center"/>
    </xf>
    <xf numFmtId="4" fontId="37" fillId="3" borderId="28" xfId="0" applyNumberFormat="1" applyFont="1" applyFill="1" applyBorder="1" applyAlignment="1" applyProtection="1">
      <alignment vertical="center"/>
      <protection locked="0"/>
    </xf>
    <xf numFmtId="4" fontId="37" fillId="0" borderId="28" xfId="0" applyNumberFormat="1" applyFont="1" applyBorder="1" applyAlignment="1" applyProtection="1">
      <alignment vertical="center"/>
    </xf>
    <xf numFmtId="0" fontId="37" fillId="0" borderId="5" xfId="0" applyFont="1" applyBorder="1" applyAlignment="1">
      <alignment vertical="center"/>
    </xf>
    <xf numFmtId="0" fontId="37" fillId="3" borderId="28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38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9" fillId="0" borderId="29" xfId="0" applyFont="1" applyBorder="1" applyAlignment="1">
      <alignment vertical="center" wrapText="1"/>
      <protection locked="0"/>
    </xf>
    <xf numFmtId="0" fontId="39" fillId="0" borderId="30" xfId="0" applyFont="1" applyBorder="1" applyAlignment="1">
      <alignment vertical="center" wrapText="1"/>
      <protection locked="0"/>
    </xf>
    <xf numFmtId="0" fontId="39" fillId="0" borderId="31" xfId="0" applyFont="1" applyBorder="1" applyAlignment="1">
      <alignment vertical="center" wrapText="1"/>
      <protection locked="0"/>
    </xf>
    <xf numFmtId="0" fontId="39" fillId="0" borderId="32" xfId="0" applyFont="1" applyBorder="1" applyAlignment="1">
      <alignment horizontal="center" vertical="center" wrapText="1"/>
      <protection locked="0"/>
    </xf>
    <xf numFmtId="0" fontId="40" fillId="0" borderId="1" xfId="0" applyFont="1" applyBorder="1" applyAlignment="1">
      <alignment horizontal="center" vertical="center" wrapText="1"/>
      <protection locked="0"/>
    </xf>
    <xf numFmtId="0" fontId="39" fillId="0" borderId="33" xfId="0" applyFont="1" applyBorder="1" applyAlignment="1">
      <alignment horizontal="center" vertical="center" wrapText="1"/>
      <protection locked="0"/>
    </xf>
    <xf numFmtId="0" fontId="39" fillId="0" borderId="32" xfId="0" applyFont="1" applyBorder="1" applyAlignment="1">
      <alignment vertical="center" wrapText="1"/>
      <protection locked="0"/>
    </xf>
    <xf numFmtId="0" fontId="41" fillId="0" borderId="34" xfId="0" applyFont="1" applyBorder="1" applyAlignment="1">
      <alignment horizontal="left" wrapText="1"/>
      <protection locked="0"/>
    </xf>
    <xf numFmtId="0" fontId="39" fillId="0" borderId="33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49" fontId="42" fillId="0" borderId="1" xfId="0" applyNumberFormat="1" applyFont="1" applyBorder="1" applyAlignment="1">
      <alignment horizontal="left" vertical="center" wrapText="1"/>
      <protection locked="0"/>
    </xf>
    <xf numFmtId="49" fontId="42" fillId="0" borderId="1" xfId="0" applyNumberFormat="1" applyFont="1" applyBorder="1" applyAlignment="1">
      <alignment vertical="center" wrapText="1"/>
      <protection locked="0"/>
    </xf>
    <xf numFmtId="0" fontId="39" fillId="0" borderId="35" xfId="0" applyFont="1" applyBorder="1" applyAlignment="1">
      <alignment vertical="center" wrapText="1"/>
      <protection locked="0"/>
    </xf>
    <xf numFmtId="0" fontId="43" fillId="0" borderId="34" xfId="0" applyFont="1" applyBorder="1" applyAlignment="1">
      <alignment vertical="center" wrapText="1"/>
      <protection locked="0"/>
    </xf>
    <xf numFmtId="0" fontId="39" fillId="0" borderId="36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top"/>
      <protection locked="0"/>
    </xf>
    <xf numFmtId="0" fontId="39" fillId="0" borderId="0" xfId="0" applyFont="1" applyAlignment="1">
      <alignment vertical="top"/>
      <protection locked="0"/>
    </xf>
    <xf numFmtId="0" fontId="39" fillId="0" borderId="29" xfId="0" applyFont="1" applyBorder="1" applyAlignment="1">
      <alignment horizontal="left" vertical="center"/>
      <protection locked="0"/>
    </xf>
    <xf numFmtId="0" fontId="39" fillId="0" borderId="30" xfId="0" applyFont="1" applyBorder="1" applyAlignment="1">
      <alignment horizontal="left" vertical="center"/>
      <protection locked="0"/>
    </xf>
    <xf numFmtId="0" fontId="39" fillId="0" borderId="31" xfId="0" applyFont="1" applyBorder="1" applyAlignment="1">
      <alignment horizontal="left" vertical="center"/>
      <protection locked="0"/>
    </xf>
    <xf numFmtId="0" fontId="39" fillId="0" borderId="32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center" vertical="center"/>
      <protection locked="0"/>
    </xf>
    <xf numFmtId="0" fontId="39" fillId="0" borderId="33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44" fillId="0" borderId="0" xfId="0" applyFont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center" vertical="center"/>
      <protection locked="0"/>
    </xf>
    <xf numFmtId="0" fontId="44" fillId="0" borderId="34" xfId="0" applyFont="1" applyBorder="1" applyAlignment="1">
      <alignment horizontal="left" vertical="center"/>
      <protection locked="0"/>
    </xf>
    <xf numFmtId="0" fontId="45" fillId="0" borderId="1" xfId="0" applyFont="1" applyBorder="1" applyAlignment="1">
      <alignment horizontal="left" vertical="center"/>
      <protection locked="0"/>
    </xf>
    <xf numFmtId="0" fontId="42" fillId="0" borderId="0" xfId="0" applyFont="1" applyAlignment="1">
      <alignment horizontal="left" vertical="center"/>
      <protection locked="0"/>
    </xf>
    <xf numFmtId="0" fontId="42" fillId="0" borderId="1" xfId="0" applyFont="1" applyBorder="1" applyAlignment="1">
      <alignment horizontal="center" vertical="center"/>
      <protection locked="0"/>
    </xf>
    <xf numFmtId="0" fontId="42" fillId="0" borderId="32" xfId="0" applyFont="1" applyBorder="1" applyAlignment="1">
      <alignment horizontal="left" vertical="center"/>
      <protection locked="0"/>
    </xf>
    <xf numFmtId="0" fontId="42" fillId="0" borderId="1" xfId="0" applyFont="1" applyFill="1" applyBorder="1" applyAlignment="1">
      <alignment horizontal="left" vertical="center"/>
      <protection locked="0"/>
    </xf>
    <xf numFmtId="0" fontId="42" fillId="0" borderId="1" xfId="0" applyFont="1" applyFill="1" applyBorder="1" applyAlignment="1">
      <alignment horizontal="center" vertical="center"/>
      <protection locked="0"/>
    </xf>
    <xf numFmtId="0" fontId="39" fillId="0" borderId="35" xfId="0" applyFont="1" applyBorder="1" applyAlignment="1">
      <alignment horizontal="left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39" fillId="0" borderId="36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center" vertical="center" wrapText="1"/>
      <protection locked="0"/>
    </xf>
    <xf numFmtId="0" fontId="39" fillId="0" borderId="29" xfId="0" applyFont="1" applyBorder="1" applyAlignment="1">
      <alignment horizontal="left" vertical="center" wrapText="1"/>
      <protection locked="0"/>
    </xf>
    <xf numFmtId="0" fontId="39" fillId="0" borderId="30" xfId="0" applyFont="1" applyBorder="1" applyAlignment="1">
      <alignment horizontal="left" vertical="center" wrapText="1"/>
      <protection locked="0"/>
    </xf>
    <xf numFmtId="0" fontId="39" fillId="0" borderId="31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 wrapText="1"/>
      <protection locked="0"/>
    </xf>
    <xf numFmtId="0" fontId="44" fillId="0" borderId="32" xfId="0" applyFont="1" applyBorder="1" applyAlignment="1">
      <alignment horizontal="left" vertical="center" wrapText="1"/>
      <protection locked="0"/>
    </xf>
    <xf numFmtId="0" fontId="44" fillId="0" borderId="33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/>
      <protection locked="0"/>
    </xf>
    <xf numFmtId="0" fontId="42" fillId="0" borderId="35" xfId="0" applyFont="1" applyBorder="1" applyAlignment="1">
      <alignment horizontal="left" vertical="center" wrapText="1"/>
      <protection locked="0"/>
    </xf>
    <xf numFmtId="0" fontId="42" fillId="0" borderId="34" xfId="0" applyFont="1" applyBorder="1" applyAlignment="1">
      <alignment horizontal="left" vertical="center" wrapText="1"/>
      <protection locked="0"/>
    </xf>
    <xf numFmtId="0" fontId="42" fillId="0" borderId="36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left" vertical="top"/>
      <protection locked="0"/>
    </xf>
    <xf numFmtId="0" fontId="42" fillId="0" borderId="1" xfId="0" applyFont="1" applyBorder="1" applyAlignment="1">
      <alignment horizontal="center" vertical="top"/>
      <protection locked="0"/>
    </xf>
    <xf numFmtId="0" fontId="42" fillId="0" borderId="35" xfId="0" applyFont="1" applyBorder="1" applyAlignment="1">
      <alignment horizontal="left" vertical="center"/>
      <protection locked="0"/>
    </xf>
    <xf numFmtId="0" fontId="42" fillId="0" borderId="36" xfId="0" applyFont="1" applyBorder="1" applyAlignment="1">
      <alignment horizontal="left" vertical="center"/>
      <protection locked="0"/>
    </xf>
    <xf numFmtId="0" fontId="44" fillId="0" borderId="0" xfId="0" applyFont="1" applyAlignment="1">
      <alignment vertical="center"/>
      <protection locked="0"/>
    </xf>
    <xf numFmtId="0" fontId="41" fillId="0" borderId="1" xfId="0" applyFont="1" applyBorder="1" applyAlignment="1">
      <alignment vertical="center"/>
      <protection locked="0"/>
    </xf>
    <xf numFmtId="0" fontId="44" fillId="0" borderId="34" xfId="0" applyFont="1" applyBorder="1" applyAlignment="1">
      <alignment vertical="center"/>
      <protection locked="0"/>
    </xf>
    <xf numFmtId="0" fontId="41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2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1" fillId="0" borderId="34" xfId="0" applyFont="1" applyBorder="1" applyAlignment="1">
      <alignment horizontal="left"/>
      <protection locked="0"/>
    </xf>
    <xf numFmtId="0" fontId="44" fillId="0" borderId="34" xfId="0" applyFont="1" applyBorder="1" applyAlignment="1">
      <protection locked="0"/>
    </xf>
    <xf numFmtId="0" fontId="39" fillId="0" borderId="32" xfId="0" applyFont="1" applyBorder="1" applyAlignment="1">
      <alignment vertical="top"/>
      <protection locked="0"/>
    </xf>
    <xf numFmtId="0" fontId="39" fillId="0" borderId="33" xfId="0" applyFont="1" applyBorder="1" applyAlignment="1">
      <alignment vertical="top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9" fillId="0" borderId="1" xfId="0" applyFont="1" applyBorder="1" applyAlignment="1">
      <alignment horizontal="left" vertical="top"/>
      <protection locked="0"/>
    </xf>
    <xf numFmtId="0" fontId="39" fillId="0" borderId="35" xfId="0" applyFont="1" applyBorder="1" applyAlignment="1">
      <alignment vertical="top"/>
      <protection locked="0"/>
    </xf>
    <xf numFmtId="0" fontId="39" fillId="0" borderId="34" xfId="0" applyFont="1" applyBorder="1" applyAlignment="1">
      <alignment vertical="top"/>
      <protection locked="0"/>
    </xf>
    <xf numFmtId="0" fontId="39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ht="36.96" customHeight="1">
      <c r="AR2"/>
      <c r="BS2" s="24" t="s">
        <v>8</v>
      </c>
      <c r="BT2" s="24" t="s">
        <v>9</v>
      </c>
    </row>
    <row r="3" ht="6.96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ht="36.96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ht="14.4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" t="s">
        <v>16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31"/>
      <c r="BE5" s="36" t="s">
        <v>17</v>
      </c>
      <c r="BS5" s="24" t="s">
        <v>8</v>
      </c>
    </row>
    <row r="6" ht="36.96" customHeight="1">
      <c r="B6" s="28"/>
      <c r="C6" s="29"/>
      <c r="D6" s="37" t="s">
        <v>18</v>
      </c>
      <c r="E6" s="29"/>
      <c r="F6" s="29"/>
      <c r="G6" s="29"/>
      <c r="H6" s="29"/>
      <c r="I6" s="29"/>
      <c r="J6" s="29"/>
      <c r="K6" s="38" t="s">
        <v>19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31"/>
      <c r="BE6" s="39"/>
      <c r="BS6" s="24" t="s">
        <v>8</v>
      </c>
    </row>
    <row r="7" ht="14.4" customHeight="1">
      <c r="B7" s="28"/>
      <c r="C7" s="29"/>
      <c r="D7" s="40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0" t="s">
        <v>22</v>
      </c>
      <c r="AL7" s="29"/>
      <c r="AM7" s="29"/>
      <c r="AN7" s="35" t="s">
        <v>23</v>
      </c>
      <c r="AO7" s="29"/>
      <c r="AP7" s="29"/>
      <c r="AQ7" s="31"/>
      <c r="BE7" s="39"/>
      <c r="BS7" s="24" t="s">
        <v>8</v>
      </c>
    </row>
    <row r="8" ht="14.4" customHeight="1">
      <c r="B8" s="28"/>
      <c r="C8" s="29"/>
      <c r="D8" s="40" t="s">
        <v>24</v>
      </c>
      <c r="E8" s="29"/>
      <c r="F8" s="29"/>
      <c r="G8" s="29"/>
      <c r="H8" s="29"/>
      <c r="I8" s="29"/>
      <c r="J8" s="29"/>
      <c r="K8" s="35" t="s">
        <v>25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40" t="s">
        <v>26</v>
      </c>
      <c r="AL8" s="29"/>
      <c r="AM8" s="29"/>
      <c r="AN8" s="41" t="s">
        <v>27</v>
      </c>
      <c r="AO8" s="29"/>
      <c r="AP8" s="29"/>
      <c r="AQ8" s="31"/>
      <c r="BE8" s="39"/>
      <c r="BS8" s="24" t="s">
        <v>8</v>
      </c>
    </row>
    <row r="9" ht="14.4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9"/>
      <c r="BS9" s="24" t="s">
        <v>8</v>
      </c>
    </row>
    <row r="10" ht="14.4" customHeight="1">
      <c r="B10" s="28"/>
      <c r="C10" s="29"/>
      <c r="D10" s="40" t="s">
        <v>28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40" t="s">
        <v>29</v>
      </c>
      <c r="AL10" s="29"/>
      <c r="AM10" s="29"/>
      <c r="AN10" s="35" t="s">
        <v>23</v>
      </c>
      <c r="AO10" s="29"/>
      <c r="AP10" s="29"/>
      <c r="AQ10" s="31"/>
      <c r="BE10" s="39"/>
      <c r="BS10" s="24" t="s">
        <v>8</v>
      </c>
    </row>
    <row r="11" ht="18.48" customHeight="1">
      <c r="B11" s="28"/>
      <c r="C11" s="29"/>
      <c r="D11" s="29"/>
      <c r="E11" s="35" t="s">
        <v>30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40" t="s">
        <v>31</v>
      </c>
      <c r="AL11" s="29"/>
      <c r="AM11" s="29"/>
      <c r="AN11" s="35" t="s">
        <v>23</v>
      </c>
      <c r="AO11" s="29"/>
      <c r="AP11" s="29"/>
      <c r="AQ11" s="31"/>
      <c r="BE11" s="39"/>
      <c r="BS11" s="24" t="s">
        <v>8</v>
      </c>
    </row>
    <row r="12" ht="6.96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9"/>
      <c r="BS12" s="24" t="s">
        <v>8</v>
      </c>
    </row>
    <row r="13" ht="14.4" customHeight="1">
      <c r="B13" s="28"/>
      <c r="C13" s="29"/>
      <c r="D13" s="40" t="s">
        <v>32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40" t="s">
        <v>29</v>
      </c>
      <c r="AL13" s="29"/>
      <c r="AM13" s="29"/>
      <c r="AN13" s="42" t="s">
        <v>33</v>
      </c>
      <c r="AO13" s="29"/>
      <c r="AP13" s="29"/>
      <c r="AQ13" s="31"/>
      <c r="BE13" s="39"/>
      <c r="BS13" s="24" t="s">
        <v>8</v>
      </c>
    </row>
    <row r="14">
      <c r="B14" s="28"/>
      <c r="C14" s="29"/>
      <c r="D14" s="29"/>
      <c r="E14" s="42" t="s">
        <v>33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0" t="s">
        <v>31</v>
      </c>
      <c r="AL14" s="29"/>
      <c r="AM14" s="29"/>
      <c r="AN14" s="42" t="s">
        <v>33</v>
      </c>
      <c r="AO14" s="29"/>
      <c r="AP14" s="29"/>
      <c r="AQ14" s="31"/>
      <c r="BE14" s="39"/>
      <c r="BS14" s="24" t="s">
        <v>8</v>
      </c>
    </row>
    <row r="15" ht="6.96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9"/>
      <c r="BS15" s="24" t="s">
        <v>6</v>
      </c>
    </row>
    <row r="16" ht="14.4" customHeight="1">
      <c r="B16" s="28"/>
      <c r="C16" s="29"/>
      <c r="D16" s="40" t="s">
        <v>34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40" t="s">
        <v>29</v>
      </c>
      <c r="AL16" s="29"/>
      <c r="AM16" s="29"/>
      <c r="AN16" s="35" t="s">
        <v>23</v>
      </c>
      <c r="AO16" s="29"/>
      <c r="AP16" s="29"/>
      <c r="AQ16" s="31"/>
      <c r="BE16" s="39"/>
      <c r="BS16" s="24" t="s">
        <v>6</v>
      </c>
    </row>
    <row r="17" ht="18.48" customHeight="1">
      <c r="B17" s="28"/>
      <c r="C17" s="29"/>
      <c r="D17" s="29"/>
      <c r="E17" s="35" t="s">
        <v>35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40" t="s">
        <v>31</v>
      </c>
      <c r="AL17" s="29"/>
      <c r="AM17" s="29"/>
      <c r="AN17" s="35" t="s">
        <v>23</v>
      </c>
      <c r="AO17" s="29"/>
      <c r="AP17" s="29"/>
      <c r="AQ17" s="31"/>
      <c r="BE17" s="39"/>
      <c r="BS17" s="24" t="s">
        <v>36</v>
      </c>
    </row>
    <row r="18" ht="6.96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9"/>
      <c r="BS18" s="24" t="s">
        <v>8</v>
      </c>
    </row>
    <row r="19" ht="14.4" customHeight="1">
      <c r="B19" s="28"/>
      <c r="C19" s="29"/>
      <c r="D19" s="40" t="s">
        <v>37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9"/>
      <c r="BS19" s="24" t="s">
        <v>8</v>
      </c>
    </row>
    <row r="20" ht="57" customHeight="1">
      <c r="B20" s="28"/>
      <c r="C20" s="29"/>
      <c r="D20" s="29"/>
      <c r="E20" s="44" t="s">
        <v>38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29"/>
      <c r="AP20" s="29"/>
      <c r="AQ20" s="31"/>
      <c r="BE20" s="39"/>
      <c r="BS20" s="24" t="s">
        <v>6</v>
      </c>
    </row>
    <row r="21" ht="6.96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9"/>
    </row>
    <row r="22" ht="6.96" customHeight="1">
      <c r="B22" s="28"/>
      <c r="C22" s="29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29"/>
      <c r="AQ22" s="31"/>
      <c r="BE22" s="39"/>
    </row>
    <row r="23" s="1" customFormat="1" ht="25.92" customHeight="1">
      <c r="B23" s="46"/>
      <c r="C23" s="47"/>
      <c r="D23" s="48" t="s">
        <v>39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50">
        <f>ROUND(AG51,2)</f>
        <v>0</v>
      </c>
      <c r="AL23" s="49"/>
      <c r="AM23" s="49"/>
      <c r="AN23" s="49"/>
      <c r="AO23" s="49"/>
      <c r="AP23" s="47"/>
      <c r="AQ23" s="51"/>
      <c r="BE23" s="39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51"/>
      <c r="BE24" s="39"/>
    </row>
    <row r="25" s="1" customForma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52" t="s">
        <v>40</v>
      </c>
      <c r="M25" s="52"/>
      <c r="N25" s="52"/>
      <c r="O25" s="52"/>
      <c r="P25" s="47"/>
      <c r="Q25" s="47"/>
      <c r="R25" s="47"/>
      <c r="S25" s="47"/>
      <c r="T25" s="47"/>
      <c r="U25" s="47"/>
      <c r="V25" s="47"/>
      <c r="W25" s="52" t="s">
        <v>41</v>
      </c>
      <c r="X25" s="52"/>
      <c r="Y25" s="52"/>
      <c r="Z25" s="52"/>
      <c r="AA25" s="52"/>
      <c r="AB25" s="52"/>
      <c r="AC25" s="52"/>
      <c r="AD25" s="52"/>
      <c r="AE25" s="52"/>
      <c r="AF25" s="47"/>
      <c r="AG25" s="47"/>
      <c r="AH25" s="47"/>
      <c r="AI25" s="47"/>
      <c r="AJ25" s="47"/>
      <c r="AK25" s="52" t="s">
        <v>42</v>
      </c>
      <c r="AL25" s="52"/>
      <c r="AM25" s="52"/>
      <c r="AN25" s="52"/>
      <c r="AO25" s="52"/>
      <c r="AP25" s="47"/>
      <c r="AQ25" s="51"/>
      <c r="BE25" s="39"/>
    </row>
    <row r="26" s="2" customFormat="1" ht="14.4" customHeight="1">
      <c r="B26" s="53"/>
      <c r="C26" s="54"/>
      <c r="D26" s="55" t="s">
        <v>43</v>
      </c>
      <c r="E26" s="54"/>
      <c r="F26" s="55" t="s">
        <v>44</v>
      </c>
      <c r="G26" s="54"/>
      <c r="H26" s="54"/>
      <c r="I26" s="54"/>
      <c r="J26" s="54"/>
      <c r="K26" s="54"/>
      <c r="L26" s="56">
        <v>0.20999999999999999</v>
      </c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7">
        <f>ROUND(AZ51,2)</f>
        <v>0</v>
      </c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7">
        <f>ROUND(AV51,2)</f>
        <v>0</v>
      </c>
      <c r="AL26" s="54"/>
      <c r="AM26" s="54"/>
      <c r="AN26" s="54"/>
      <c r="AO26" s="54"/>
      <c r="AP26" s="54"/>
      <c r="AQ26" s="58"/>
      <c r="BE26" s="39"/>
    </row>
    <row r="27" s="2" customFormat="1" ht="14.4" customHeight="1">
      <c r="B27" s="53"/>
      <c r="C27" s="54"/>
      <c r="D27" s="54"/>
      <c r="E27" s="54"/>
      <c r="F27" s="55" t="s">
        <v>45</v>
      </c>
      <c r="G27" s="54"/>
      <c r="H27" s="54"/>
      <c r="I27" s="54"/>
      <c r="J27" s="54"/>
      <c r="K27" s="54"/>
      <c r="L27" s="56">
        <v>0.14999999999999999</v>
      </c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7">
        <f>ROUND(BA51,2)</f>
        <v>0</v>
      </c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7">
        <f>ROUND(AW51,2)</f>
        <v>0</v>
      </c>
      <c r="AL27" s="54"/>
      <c r="AM27" s="54"/>
      <c r="AN27" s="54"/>
      <c r="AO27" s="54"/>
      <c r="AP27" s="54"/>
      <c r="AQ27" s="58"/>
      <c r="BE27" s="39"/>
    </row>
    <row r="28" hidden="1" s="2" customFormat="1" ht="14.4" customHeight="1">
      <c r="B28" s="53"/>
      <c r="C28" s="54"/>
      <c r="D28" s="54"/>
      <c r="E28" s="54"/>
      <c r="F28" s="55" t="s">
        <v>46</v>
      </c>
      <c r="G28" s="54"/>
      <c r="H28" s="54"/>
      <c r="I28" s="54"/>
      <c r="J28" s="54"/>
      <c r="K28" s="54"/>
      <c r="L28" s="56">
        <v>0.20999999999999999</v>
      </c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7">
        <f>ROUND(BB51,2)</f>
        <v>0</v>
      </c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7">
        <v>0</v>
      </c>
      <c r="AL28" s="54"/>
      <c r="AM28" s="54"/>
      <c r="AN28" s="54"/>
      <c r="AO28" s="54"/>
      <c r="AP28" s="54"/>
      <c r="AQ28" s="58"/>
      <c r="BE28" s="39"/>
    </row>
    <row r="29" hidden="1" s="2" customFormat="1" ht="14.4" customHeight="1">
      <c r="B29" s="53"/>
      <c r="C29" s="54"/>
      <c r="D29" s="54"/>
      <c r="E29" s="54"/>
      <c r="F29" s="55" t="s">
        <v>47</v>
      </c>
      <c r="G29" s="54"/>
      <c r="H29" s="54"/>
      <c r="I29" s="54"/>
      <c r="J29" s="54"/>
      <c r="K29" s="54"/>
      <c r="L29" s="56">
        <v>0.14999999999999999</v>
      </c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7">
        <f>ROUND(BC51,2)</f>
        <v>0</v>
      </c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7">
        <v>0</v>
      </c>
      <c r="AL29" s="54"/>
      <c r="AM29" s="54"/>
      <c r="AN29" s="54"/>
      <c r="AO29" s="54"/>
      <c r="AP29" s="54"/>
      <c r="AQ29" s="58"/>
      <c r="BE29" s="39"/>
    </row>
    <row r="30" hidden="1" s="2" customFormat="1" ht="14.4" customHeight="1">
      <c r="B30" s="53"/>
      <c r="C30" s="54"/>
      <c r="D30" s="54"/>
      <c r="E30" s="54"/>
      <c r="F30" s="55" t="s">
        <v>48</v>
      </c>
      <c r="G30" s="54"/>
      <c r="H30" s="54"/>
      <c r="I30" s="54"/>
      <c r="J30" s="54"/>
      <c r="K30" s="54"/>
      <c r="L30" s="56">
        <v>0</v>
      </c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7">
        <f>ROUND(BD51,2)</f>
        <v>0</v>
      </c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7">
        <v>0</v>
      </c>
      <c r="AL30" s="54"/>
      <c r="AM30" s="54"/>
      <c r="AN30" s="54"/>
      <c r="AO30" s="54"/>
      <c r="AP30" s="54"/>
      <c r="AQ30" s="58"/>
      <c r="BE30" s="39"/>
    </row>
    <row r="31" s="1" customFormat="1" ht="6.96" customHeight="1"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51"/>
      <c r="BE31" s="39"/>
    </row>
    <row r="32" s="1" customFormat="1" ht="25.92" customHeight="1">
      <c r="B32" s="46"/>
      <c r="C32" s="59"/>
      <c r="D32" s="60" t="s">
        <v>49</v>
      </c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2" t="s">
        <v>50</v>
      </c>
      <c r="U32" s="61"/>
      <c r="V32" s="61"/>
      <c r="W32" s="61"/>
      <c r="X32" s="63" t="s">
        <v>51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4">
        <f>SUM(AK23:AK30)</f>
        <v>0</v>
      </c>
      <c r="AL32" s="61"/>
      <c r="AM32" s="61"/>
      <c r="AN32" s="61"/>
      <c r="AO32" s="65"/>
      <c r="AP32" s="59"/>
      <c r="AQ32" s="66"/>
      <c r="BE32" s="39"/>
    </row>
    <row r="33" s="1" customFormat="1" ht="6.96" customHeight="1"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51"/>
    </row>
    <row r="34" s="1" customFormat="1" ht="6.96" customHeight="1"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9"/>
    </row>
    <row r="38" s="1" customFormat="1" ht="6.96" customHeight="1">
      <c r="B38" s="70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2"/>
    </row>
    <row r="39" s="1" customFormat="1" ht="36.96" customHeight="1">
      <c r="B39" s="46"/>
      <c r="C39" s="73" t="s">
        <v>52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2"/>
    </row>
    <row r="40" s="1" customFormat="1" ht="6.96" customHeight="1">
      <c r="B40" s="46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2"/>
    </row>
    <row r="41" s="3" customFormat="1" ht="14.4" customHeight="1">
      <c r="B41" s="75"/>
      <c r="C41" s="76" t="s">
        <v>15</v>
      </c>
      <c r="D41" s="77"/>
      <c r="E41" s="77"/>
      <c r="F41" s="77"/>
      <c r="G41" s="77"/>
      <c r="H41" s="77"/>
      <c r="I41" s="77"/>
      <c r="J41" s="77"/>
      <c r="K41" s="77"/>
      <c r="L41" s="77" t="str">
        <f>K5</f>
        <v>1805/3</v>
      </c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8"/>
    </row>
    <row r="42" s="4" customFormat="1" ht="36.96" customHeight="1">
      <c r="B42" s="79"/>
      <c r="C42" s="80" t="s">
        <v>18</v>
      </c>
      <c r="D42" s="81"/>
      <c r="E42" s="81"/>
      <c r="F42" s="81"/>
      <c r="G42" s="81"/>
      <c r="H42" s="81"/>
      <c r="I42" s="81"/>
      <c r="J42" s="81"/>
      <c r="K42" s="81"/>
      <c r="L42" s="82" t="str">
        <f>K6</f>
        <v>Hospodářský pavilon - Zateplení pavilonů MŠ Vrchlabí,Komenského 1248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3"/>
    </row>
    <row r="43" s="1" customFormat="1" ht="6.96" customHeight="1">
      <c r="B43" s="46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2"/>
    </row>
    <row r="44" s="1" customFormat="1">
      <c r="B44" s="46"/>
      <c r="C44" s="76" t="s">
        <v>24</v>
      </c>
      <c r="D44" s="74"/>
      <c r="E44" s="74"/>
      <c r="F44" s="74"/>
      <c r="G44" s="74"/>
      <c r="H44" s="74"/>
      <c r="I44" s="74"/>
      <c r="J44" s="74"/>
      <c r="K44" s="74"/>
      <c r="L44" s="84" t="str">
        <f>IF(K8="","",K8)</f>
        <v>Komenského 1248, Vrchlabí</v>
      </c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6" t="s">
        <v>26</v>
      </c>
      <c r="AJ44" s="74"/>
      <c r="AK44" s="74"/>
      <c r="AL44" s="74"/>
      <c r="AM44" s="85" t="str">
        <f>IF(AN8= "","",AN8)</f>
        <v>5. 3. 2018</v>
      </c>
      <c r="AN44" s="85"/>
      <c r="AO44" s="74"/>
      <c r="AP44" s="74"/>
      <c r="AQ44" s="74"/>
      <c r="AR44" s="72"/>
    </row>
    <row r="45" s="1" customFormat="1" ht="6.96" customHeight="1">
      <c r="B45" s="46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2"/>
    </row>
    <row r="46" s="1" customFormat="1">
      <c r="B46" s="46"/>
      <c r="C46" s="76" t="s">
        <v>28</v>
      </c>
      <c r="D46" s="74"/>
      <c r="E46" s="74"/>
      <c r="F46" s="74"/>
      <c r="G46" s="74"/>
      <c r="H46" s="74"/>
      <c r="I46" s="74"/>
      <c r="J46" s="74"/>
      <c r="K46" s="74"/>
      <c r="L46" s="77" t="str">
        <f>IF(E11= "","",E11)</f>
        <v>Město Vrchlabí</v>
      </c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6" t="s">
        <v>34</v>
      </c>
      <c r="AJ46" s="74"/>
      <c r="AK46" s="74"/>
      <c r="AL46" s="74"/>
      <c r="AM46" s="77" t="str">
        <f>IF(E17="","",E17)</f>
        <v>Ing.P.Starý</v>
      </c>
      <c r="AN46" s="77"/>
      <c r="AO46" s="77"/>
      <c r="AP46" s="77"/>
      <c r="AQ46" s="74"/>
      <c r="AR46" s="72"/>
      <c r="AS46" s="86" t="s">
        <v>53</v>
      </c>
      <c r="AT46" s="87"/>
      <c r="AU46" s="88"/>
      <c r="AV46" s="88"/>
      <c r="AW46" s="88"/>
      <c r="AX46" s="88"/>
      <c r="AY46" s="88"/>
      <c r="AZ46" s="88"/>
      <c r="BA46" s="88"/>
      <c r="BB46" s="88"/>
      <c r="BC46" s="88"/>
      <c r="BD46" s="89"/>
    </row>
    <row r="47" s="1" customFormat="1">
      <c r="B47" s="46"/>
      <c r="C47" s="76" t="s">
        <v>32</v>
      </c>
      <c r="D47" s="74"/>
      <c r="E47" s="74"/>
      <c r="F47" s="74"/>
      <c r="G47" s="74"/>
      <c r="H47" s="74"/>
      <c r="I47" s="74"/>
      <c r="J47" s="74"/>
      <c r="K47" s="74"/>
      <c r="L47" s="77" t="str">
        <f>IF(E14= "Vyplň údaj","",E14)</f>
        <v/>
      </c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2"/>
      <c r="AS47" s="90"/>
      <c r="AT47" s="91"/>
      <c r="AU47" s="92"/>
      <c r="AV47" s="92"/>
      <c r="AW47" s="92"/>
      <c r="AX47" s="92"/>
      <c r="AY47" s="92"/>
      <c r="AZ47" s="92"/>
      <c r="BA47" s="92"/>
      <c r="BB47" s="92"/>
      <c r="BC47" s="92"/>
      <c r="BD47" s="93"/>
    </row>
    <row r="48" s="1" customFormat="1" ht="10.8" customHeight="1">
      <c r="B48" s="46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2"/>
      <c r="AS48" s="94"/>
      <c r="AT48" s="55"/>
      <c r="AU48" s="47"/>
      <c r="AV48" s="47"/>
      <c r="AW48" s="47"/>
      <c r="AX48" s="47"/>
      <c r="AY48" s="47"/>
      <c r="AZ48" s="47"/>
      <c r="BA48" s="47"/>
      <c r="BB48" s="47"/>
      <c r="BC48" s="47"/>
      <c r="BD48" s="95"/>
    </row>
    <row r="49" s="1" customFormat="1" ht="29.28" customHeight="1">
      <c r="B49" s="46"/>
      <c r="C49" s="96" t="s">
        <v>54</v>
      </c>
      <c r="D49" s="97"/>
      <c r="E49" s="97"/>
      <c r="F49" s="97"/>
      <c r="G49" s="97"/>
      <c r="H49" s="98"/>
      <c r="I49" s="99" t="s">
        <v>55</v>
      </c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100" t="s">
        <v>56</v>
      </c>
      <c r="AH49" s="97"/>
      <c r="AI49" s="97"/>
      <c r="AJ49" s="97"/>
      <c r="AK49" s="97"/>
      <c r="AL49" s="97"/>
      <c r="AM49" s="97"/>
      <c r="AN49" s="99" t="s">
        <v>57</v>
      </c>
      <c r="AO49" s="97"/>
      <c r="AP49" s="97"/>
      <c r="AQ49" s="101" t="s">
        <v>58</v>
      </c>
      <c r="AR49" s="72"/>
      <c r="AS49" s="102" t="s">
        <v>59</v>
      </c>
      <c r="AT49" s="103" t="s">
        <v>60</v>
      </c>
      <c r="AU49" s="103" t="s">
        <v>61</v>
      </c>
      <c r="AV49" s="103" t="s">
        <v>62</v>
      </c>
      <c r="AW49" s="103" t="s">
        <v>63</v>
      </c>
      <c r="AX49" s="103" t="s">
        <v>64</v>
      </c>
      <c r="AY49" s="103" t="s">
        <v>65</v>
      </c>
      <c r="AZ49" s="103" t="s">
        <v>66</v>
      </c>
      <c r="BA49" s="103" t="s">
        <v>67</v>
      </c>
      <c r="BB49" s="103" t="s">
        <v>68</v>
      </c>
      <c r="BC49" s="103" t="s">
        <v>69</v>
      </c>
      <c r="BD49" s="104" t="s">
        <v>70</v>
      </c>
    </row>
    <row r="50" s="1" customFormat="1" ht="10.8" customHeight="1">
      <c r="B50" s="46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2"/>
      <c r="AS50" s="105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7"/>
    </row>
    <row r="51" s="4" customFormat="1" ht="32.4" customHeight="1">
      <c r="B51" s="79"/>
      <c r="C51" s="108" t="s">
        <v>71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10">
        <f>ROUND(AG52,2)</f>
        <v>0</v>
      </c>
      <c r="AH51" s="110"/>
      <c r="AI51" s="110"/>
      <c r="AJ51" s="110"/>
      <c r="AK51" s="110"/>
      <c r="AL51" s="110"/>
      <c r="AM51" s="110"/>
      <c r="AN51" s="111">
        <f>SUM(AG51,AT51)</f>
        <v>0</v>
      </c>
      <c r="AO51" s="111"/>
      <c r="AP51" s="111"/>
      <c r="AQ51" s="112" t="s">
        <v>23</v>
      </c>
      <c r="AR51" s="83"/>
      <c r="AS51" s="113">
        <f>ROUND(AS52,2)</f>
        <v>0</v>
      </c>
      <c r="AT51" s="114">
        <f>ROUND(SUM(AV51:AW51),2)</f>
        <v>0</v>
      </c>
      <c r="AU51" s="115">
        <f>ROUND(AU52,5)</f>
        <v>0</v>
      </c>
      <c r="AV51" s="114">
        <f>ROUND(AZ51*L26,2)</f>
        <v>0</v>
      </c>
      <c r="AW51" s="114">
        <f>ROUND(BA51*L27,2)</f>
        <v>0</v>
      </c>
      <c r="AX51" s="114">
        <f>ROUND(BB51*L26,2)</f>
        <v>0</v>
      </c>
      <c r="AY51" s="114">
        <f>ROUND(BC51*L27,2)</f>
        <v>0</v>
      </c>
      <c r="AZ51" s="114">
        <f>ROUND(AZ52,2)</f>
        <v>0</v>
      </c>
      <c r="BA51" s="114">
        <f>ROUND(BA52,2)</f>
        <v>0</v>
      </c>
      <c r="BB51" s="114">
        <f>ROUND(BB52,2)</f>
        <v>0</v>
      </c>
      <c r="BC51" s="114">
        <f>ROUND(BC52,2)</f>
        <v>0</v>
      </c>
      <c r="BD51" s="116">
        <f>ROUND(BD52,2)</f>
        <v>0</v>
      </c>
      <c r="BS51" s="117" t="s">
        <v>72</v>
      </c>
      <c r="BT51" s="117" t="s">
        <v>73</v>
      </c>
      <c r="BV51" s="117" t="s">
        <v>74</v>
      </c>
      <c r="BW51" s="117" t="s">
        <v>7</v>
      </c>
      <c r="BX51" s="117" t="s">
        <v>75</v>
      </c>
      <c r="CL51" s="117" t="s">
        <v>21</v>
      </c>
    </row>
    <row r="52" s="5" customFormat="1" ht="31.5" customHeight="1">
      <c r="A52" s="118" t="s">
        <v>76</v>
      </c>
      <c r="B52" s="119"/>
      <c r="C52" s="120"/>
      <c r="D52" s="121" t="s">
        <v>16</v>
      </c>
      <c r="E52" s="121"/>
      <c r="F52" s="121"/>
      <c r="G52" s="121"/>
      <c r="H52" s="121"/>
      <c r="I52" s="122"/>
      <c r="J52" s="121" t="s">
        <v>19</v>
      </c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3">
        <f>'1805-3 - Hospodářský pavi...'!J25</f>
        <v>0</v>
      </c>
      <c r="AH52" s="122"/>
      <c r="AI52" s="122"/>
      <c r="AJ52" s="122"/>
      <c r="AK52" s="122"/>
      <c r="AL52" s="122"/>
      <c r="AM52" s="122"/>
      <c r="AN52" s="123">
        <f>SUM(AG52,AT52)</f>
        <v>0</v>
      </c>
      <c r="AO52" s="122"/>
      <c r="AP52" s="122"/>
      <c r="AQ52" s="124" t="s">
        <v>77</v>
      </c>
      <c r="AR52" s="125"/>
      <c r="AS52" s="126">
        <v>0</v>
      </c>
      <c r="AT52" s="127">
        <f>ROUND(SUM(AV52:AW52),2)</f>
        <v>0</v>
      </c>
      <c r="AU52" s="128">
        <f>'1805-3 - Hospodářský pavi...'!P96</f>
        <v>0</v>
      </c>
      <c r="AV52" s="127">
        <f>'1805-3 - Hospodářský pavi...'!J28</f>
        <v>0</v>
      </c>
      <c r="AW52" s="127">
        <f>'1805-3 - Hospodářský pavi...'!J29</f>
        <v>0</v>
      </c>
      <c r="AX52" s="127">
        <f>'1805-3 - Hospodářský pavi...'!J30</f>
        <v>0</v>
      </c>
      <c r="AY52" s="127">
        <f>'1805-3 - Hospodářský pavi...'!J31</f>
        <v>0</v>
      </c>
      <c r="AZ52" s="127">
        <f>'1805-3 - Hospodářský pavi...'!F28</f>
        <v>0</v>
      </c>
      <c r="BA52" s="127">
        <f>'1805-3 - Hospodářský pavi...'!F29</f>
        <v>0</v>
      </c>
      <c r="BB52" s="127">
        <f>'1805-3 - Hospodářský pavi...'!F30</f>
        <v>0</v>
      </c>
      <c r="BC52" s="127">
        <f>'1805-3 - Hospodářský pavi...'!F31</f>
        <v>0</v>
      </c>
      <c r="BD52" s="129">
        <f>'1805-3 - Hospodářský pavi...'!F32</f>
        <v>0</v>
      </c>
      <c r="BT52" s="130" t="s">
        <v>78</v>
      </c>
      <c r="BU52" s="130" t="s">
        <v>79</v>
      </c>
      <c r="BV52" s="130" t="s">
        <v>74</v>
      </c>
      <c r="BW52" s="130" t="s">
        <v>7</v>
      </c>
      <c r="BX52" s="130" t="s">
        <v>75</v>
      </c>
      <c r="CL52" s="130" t="s">
        <v>21</v>
      </c>
    </row>
    <row r="53" s="1" customFormat="1" ht="30" customHeight="1">
      <c r="B53" s="46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2"/>
    </row>
    <row r="54" s="1" customFormat="1" ht="6.96" customHeight="1">
      <c r="B54" s="67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72"/>
    </row>
  </sheetData>
  <sheetProtection sheet="1" formatColumns="0" formatRows="0" objects="1" scenarios="1" spinCount="100000" saltValue="YLDVJuRvL29gr3lAEUHWufr9jHcUntFH7vups66qnVlbkPsO/fziRJJc9yP4YNHzQWdPrG+rrPU/C+7UvhxbUA==" hashValue="rb7OgDYkkNcfY5SLWFuK9Wd70JG7a93KNAtATriqb9a7JkZ6Kv8UW/Ffg5+N33MWRnoarn3n8XqQf262Y3gEXQ==" algorithmName="SHA-512" password="CC35"/>
  <mergeCells count="4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1805-3 - Hospodářský pavi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2"/>
      <c r="C1" s="132"/>
      <c r="D1" s="133" t="s">
        <v>1</v>
      </c>
      <c r="E1" s="132"/>
      <c r="F1" s="134" t="s">
        <v>80</v>
      </c>
      <c r="G1" s="134" t="s">
        <v>81</v>
      </c>
      <c r="H1" s="134"/>
      <c r="I1" s="135"/>
      <c r="J1" s="134" t="s">
        <v>82</v>
      </c>
      <c r="K1" s="133" t="s">
        <v>83</v>
      </c>
      <c r="L1" s="134" t="s">
        <v>84</v>
      </c>
      <c r="M1" s="134"/>
      <c r="N1" s="134"/>
      <c r="O1" s="134"/>
      <c r="P1" s="134"/>
      <c r="Q1" s="134"/>
      <c r="R1" s="134"/>
      <c r="S1" s="134"/>
      <c r="T1" s="13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7</v>
      </c>
      <c r="AZ2" s="136" t="s">
        <v>85</v>
      </c>
      <c r="BA2" s="136" t="s">
        <v>23</v>
      </c>
      <c r="BB2" s="136" t="s">
        <v>23</v>
      </c>
      <c r="BC2" s="136" t="s">
        <v>86</v>
      </c>
      <c r="BD2" s="136" t="s">
        <v>87</v>
      </c>
    </row>
    <row r="3" ht="6.96" customHeight="1">
      <c r="B3" s="25"/>
      <c r="C3" s="26"/>
      <c r="D3" s="26"/>
      <c r="E3" s="26"/>
      <c r="F3" s="26"/>
      <c r="G3" s="26"/>
      <c r="H3" s="26"/>
      <c r="I3" s="137"/>
      <c r="J3" s="26"/>
      <c r="K3" s="27"/>
      <c r="AT3" s="24" t="s">
        <v>87</v>
      </c>
      <c r="AZ3" s="136" t="s">
        <v>88</v>
      </c>
      <c r="BA3" s="136" t="s">
        <v>23</v>
      </c>
      <c r="BB3" s="136" t="s">
        <v>23</v>
      </c>
      <c r="BC3" s="136" t="s">
        <v>89</v>
      </c>
      <c r="BD3" s="136" t="s">
        <v>87</v>
      </c>
    </row>
    <row r="4" ht="36.96" customHeight="1">
      <c r="B4" s="28"/>
      <c r="C4" s="29"/>
      <c r="D4" s="30" t="s">
        <v>90</v>
      </c>
      <c r="E4" s="29"/>
      <c r="F4" s="29"/>
      <c r="G4" s="29"/>
      <c r="H4" s="29"/>
      <c r="I4" s="138"/>
      <c r="J4" s="29"/>
      <c r="K4" s="31"/>
      <c r="M4" s="32" t="s">
        <v>12</v>
      </c>
      <c r="AT4" s="24" t="s">
        <v>6</v>
      </c>
      <c r="AZ4" s="136" t="s">
        <v>91</v>
      </c>
      <c r="BA4" s="136" t="s">
        <v>23</v>
      </c>
      <c r="BB4" s="136" t="s">
        <v>23</v>
      </c>
      <c r="BC4" s="136" t="s">
        <v>92</v>
      </c>
      <c r="BD4" s="136" t="s">
        <v>87</v>
      </c>
    </row>
    <row r="5" ht="6.96" customHeight="1">
      <c r="B5" s="28"/>
      <c r="C5" s="29"/>
      <c r="D5" s="29"/>
      <c r="E5" s="29"/>
      <c r="F5" s="29"/>
      <c r="G5" s="29"/>
      <c r="H5" s="29"/>
      <c r="I5" s="138"/>
      <c r="J5" s="29"/>
      <c r="K5" s="31"/>
      <c r="AZ5" s="136" t="s">
        <v>93</v>
      </c>
      <c r="BA5" s="136" t="s">
        <v>23</v>
      </c>
      <c r="BB5" s="136" t="s">
        <v>23</v>
      </c>
      <c r="BC5" s="136" t="s">
        <v>73</v>
      </c>
      <c r="BD5" s="136" t="s">
        <v>87</v>
      </c>
    </row>
    <row r="6" s="1" customFormat="1">
      <c r="B6" s="46"/>
      <c r="C6" s="47"/>
      <c r="D6" s="40" t="s">
        <v>18</v>
      </c>
      <c r="E6" s="47"/>
      <c r="F6" s="47"/>
      <c r="G6" s="47"/>
      <c r="H6" s="47"/>
      <c r="I6" s="139"/>
      <c r="J6" s="47"/>
      <c r="K6" s="51"/>
      <c r="AZ6" s="136" t="s">
        <v>94</v>
      </c>
      <c r="BA6" s="136" t="s">
        <v>23</v>
      </c>
      <c r="BB6" s="136" t="s">
        <v>23</v>
      </c>
      <c r="BC6" s="136" t="s">
        <v>95</v>
      </c>
      <c r="BD6" s="136" t="s">
        <v>87</v>
      </c>
    </row>
    <row r="7" s="1" customFormat="1" ht="36.96" customHeight="1">
      <c r="B7" s="46"/>
      <c r="C7" s="47"/>
      <c r="D7" s="47"/>
      <c r="E7" s="140" t="s">
        <v>19</v>
      </c>
      <c r="F7" s="47"/>
      <c r="G7" s="47"/>
      <c r="H7" s="47"/>
      <c r="I7" s="139"/>
      <c r="J7" s="47"/>
      <c r="K7" s="51"/>
      <c r="AZ7" s="136" t="s">
        <v>96</v>
      </c>
      <c r="BA7" s="136" t="s">
        <v>23</v>
      </c>
      <c r="BB7" s="136" t="s">
        <v>23</v>
      </c>
      <c r="BC7" s="136" t="s">
        <v>97</v>
      </c>
      <c r="BD7" s="136" t="s">
        <v>87</v>
      </c>
    </row>
    <row r="8" s="1" customFormat="1">
      <c r="B8" s="46"/>
      <c r="C8" s="47"/>
      <c r="D8" s="47"/>
      <c r="E8" s="47"/>
      <c r="F8" s="47"/>
      <c r="G8" s="47"/>
      <c r="H8" s="47"/>
      <c r="I8" s="139"/>
      <c r="J8" s="47"/>
      <c r="K8" s="51"/>
      <c r="AZ8" s="136" t="s">
        <v>98</v>
      </c>
      <c r="BA8" s="136" t="s">
        <v>23</v>
      </c>
      <c r="BB8" s="136" t="s">
        <v>23</v>
      </c>
      <c r="BC8" s="136" t="s">
        <v>99</v>
      </c>
      <c r="BD8" s="136" t="s">
        <v>87</v>
      </c>
    </row>
    <row r="9" s="1" customFormat="1" ht="14.4" customHeight="1">
      <c r="B9" s="46"/>
      <c r="C9" s="47"/>
      <c r="D9" s="40" t="s">
        <v>20</v>
      </c>
      <c r="E9" s="47"/>
      <c r="F9" s="35" t="s">
        <v>21</v>
      </c>
      <c r="G9" s="47"/>
      <c r="H9" s="47"/>
      <c r="I9" s="141" t="s">
        <v>22</v>
      </c>
      <c r="J9" s="35" t="s">
        <v>23</v>
      </c>
      <c r="K9" s="51"/>
      <c r="AZ9" s="136" t="s">
        <v>100</v>
      </c>
      <c r="BA9" s="136" t="s">
        <v>23</v>
      </c>
      <c r="BB9" s="136" t="s">
        <v>23</v>
      </c>
      <c r="BC9" s="136" t="s">
        <v>101</v>
      </c>
      <c r="BD9" s="136" t="s">
        <v>87</v>
      </c>
    </row>
    <row r="10" s="1" customFormat="1" ht="14.4" customHeight="1">
      <c r="B10" s="46"/>
      <c r="C10" s="47"/>
      <c r="D10" s="40" t="s">
        <v>24</v>
      </c>
      <c r="E10" s="47"/>
      <c r="F10" s="35" t="s">
        <v>25</v>
      </c>
      <c r="G10" s="47"/>
      <c r="H10" s="47"/>
      <c r="I10" s="141" t="s">
        <v>26</v>
      </c>
      <c r="J10" s="142" t="str">
        <f>'Rekapitulace stavby'!AN8</f>
        <v>5. 3. 2018</v>
      </c>
      <c r="K10" s="51"/>
      <c r="AZ10" s="136" t="s">
        <v>102</v>
      </c>
      <c r="BA10" s="136" t="s">
        <v>23</v>
      </c>
      <c r="BB10" s="136" t="s">
        <v>23</v>
      </c>
      <c r="BC10" s="136" t="s">
        <v>103</v>
      </c>
      <c r="BD10" s="136" t="s">
        <v>87</v>
      </c>
    </row>
    <row r="11" s="1" customFormat="1" ht="10.8" customHeight="1">
      <c r="B11" s="46"/>
      <c r="C11" s="47"/>
      <c r="D11" s="47"/>
      <c r="E11" s="47"/>
      <c r="F11" s="47"/>
      <c r="G11" s="47"/>
      <c r="H11" s="47"/>
      <c r="I11" s="139"/>
      <c r="J11" s="47"/>
      <c r="K11" s="51"/>
      <c r="AZ11" s="136" t="s">
        <v>104</v>
      </c>
      <c r="BA11" s="136" t="s">
        <v>23</v>
      </c>
      <c r="BB11" s="136" t="s">
        <v>23</v>
      </c>
      <c r="BC11" s="136" t="s">
        <v>105</v>
      </c>
      <c r="BD11" s="136" t="s">
        <v>87</v>
      </c>
    </row>
    <row r="12" s="1" customFormat="1" ht="14.4" customHeight="1">
      <c r="B12" s="46"/>
      <c r="C12" s="47"/>
      <c r="D12" s="40" t="s">
        <v>28</v>
      </c>
      <c r="E12" s="47"/>
      <c r="F12" s="47"/>
      <c r="G12" s="47"/>
      <c r="H12" s="47"/>
      <c r="I12" s="141" t="s">
        <v>29</v>
      </c>
      <c r="J12" s="35" t="s">
        <v>23</v>
      </c>
      <c r="K12" s="51"/>
      <c r="AZ12" s="136" t="s">
        <v>106</v>
      </c>
      <c r="BA12" s="136" t="s">
        <v>23</v>
      </c>
      <c r="BB12" s="136" t="s">
        <v>23</v>
      </c>
      <c r="BC12" s="136" t="s">
        <v>107</v>
      </c>
      <c r="BD12" s="136" t="s">
        <v>87</v>
      </c>
    </row>
    <row r="13" s="1" customFormat="1" ht="18" customHeight="1">
      <c r="B13" s="46"/>
      <c r="C13" s="47"/>
      <c r="D13" s="47"/>
      <c r="E13" s="35" t="s">
        <v>30</v>
      </c>
      <c r="F13" s="47"/>
      <c r="G13" s="47"/>
      <c r="H13" s="47"/>
      <c r="I13" s="141" t="s">
        <v>31</v>
      </c>
      <c r="J13" s="35" t="s">
        <v>23</v>
      </c>
      <c r="K13" s="51"/>
      <c r="AZ13" s="136" t="s">
        <v>108</v>
      </c>
      <c r="BA13" s="136" t="s">
        <v>23</v>
      </c>
      <c r="BB13" s="136" t="s">
        <v>23</v>
      </c>
      <c r="BC13" s="136" t="s">
        <v>109</v>
      </c>
      <c r="BD13" s="136" t="s">
        <v>87</v>
      </c>
    </row>
    <row r="14" s="1" customFormat="1" ht="6.96" customHeight="1">
      <c r="B14" s="46"/>
      <c r="C14" s="47"/>
      <c r="D14" s="47"/>
      <c r="E14" s="47"/>
      <c r="F14" s="47"/>
      <c r="G14" s="47"/>
      <c r="H14" s="47"/>
      <c r="I14" s="139"/>
      <c r="J14" s="47"/>
      <c r="K14" s="51"/>
      <c r="AZ14" s="136" t="s">
        <v>110</v>
      </c>
      <c r="BA14" s="136" t="s">
        <v>23</v>
      </c>
      <c r="BB14" s="136" t="s">
        <v>23</v>
      </c>
      <c r="BC14" s="136" t="s">
        <v>111</v>
      </c>
      <c r="BD14" s="136" t="s">
        <v>87</v>
      </c>
    </row>
    <row r="15" s="1" customFormat="1" ht="14.4" customHeight="1">
      <c r="B15" s="46"/>
      <c r="C15" s="47"/>
      <c r="D15" s="40" t="s">
        <v>32</v>
      </c>
      <c r="E15" s="47"/>
      <c r="F15" s="47"/>
      <c r="G15" s="47"/>
      <c r="H15" s="47"/>
      <c r="I15" s="141" t="s">
        <v>29</v>
      </c>
      <c r="J15" s="35" t="str">
        <f>IF('Rekapitulace stavby'!AN13="Vyplň údaj","",IF('Rekapitulace stavby'!AN13="","",'Rekapitulace stavby'!AN13))</f>
        <v/>
      </c>
      <c r="K15" s="51"/>
      <c r="AZ15" s="136" t="s">
        <v>112</v>
      </c>
      <c r="BA15" s="136" t="s">
        <v>23</v>
      </c>
      <c r="BB15" s="136" t="s">
        <v>23</v>
      </c>
      <c r="BC15" s="136" t="s">
        <v>113</v>
      </c>
      <c r="BD15" s="136" t="s">
        <v>87</v>
      </c>
    </row>
    <row r="16" s="1" customFormat="1" ht="18" customHeight="1">
      <c r="B16" s="46"/>
      <c r="C16" s="47"/>
      <c r="D16" s="47"/>
      <c r="E16" s="35" t="str">
        <f>IF('Rekapitulace stavby'!E14="Vyplň údaj","",IF('Rekapitulace stavby'!E14="","",'Rekapitulace stavby'!E14))</f>
        <v/>
      </c>
      <c r="F16" s="47"/>
      <c r="G16" s="47"/>
      <c r="H16" s="47"/>
      <c r="I16" s="141" t="s">
        <v>31</v>
      </c>
      <c r="J16" s="35" t="str">
        <f>IF('Rekapitulace stavby'!AN14="Vyplň údaj","",IF('Rekapitulace stavby'!AN14="","",'Rekapitulace stavby'!AN14))</f>
        <v/>
      </c>
      <c r="K16" s="51"/>
      <c r="AZ16" s="136" t="s">
        <v>114</v>
      </c>
      <c r="BA16" s="136" t="s">
        <v>23</v>
      </c>
      <c r="BB16" s="136" t="s">
        <v>23</v>
      </c>
      <c r="BC16" s="136" t="s">
        <v>115</v>
      </c>
      <c r="BD16" s="136" t="s">
        <v>87</v>
      </c>
    </row>
    <row r="17" s="1" customFormat="1" ht="6.96" customHeight="1">
      <c r="B17" s="46"/>
      <c r="C17" s="47"/>
      <c r="D17" s="47"/>
      <c r="E17" s="47"/>
      <c r="F17" s="47"/>
      <c r="G17" s="47"/>
      <c r="H17" s="47"/>
      <c r="I17" s="139"/>
      <c r="J17" s="47"/>
      <c r="K17" s="51"/>
      <c r="AZ17" s="136" t="s">
        <v>116</v>
      </c>
      <c r="BA17" s="136" t="s">
        <v>23</v>
      </c>
      <c r="BB17" s="136" t="s">
        <v>23</v>
      </c>
      <c r="BC17" s="136" t="s">
        <v>117</v>
      </c>
      <c r="BD17" s="136" t="s">
        <v>87</v>
      </c>
    </row>
    <row r="18" s="1" customFormat="1" ht="14.4" customHeight="1">
      <c r="B18" s="46"/>
      <c r="C18" s="47"/>
      <c r="D18" s="40" t="s">
        <v>34</v>
      </c>
      <c r="E18" s="47"/>
      <c r="F18" s="47"/>
      <c r="G18" s="47"/>
      <c r="H18" s="47"/>
      <c r="I18" s="141" t="s">
        <v>29</v>
      </c>
      <c r="J18" s="35" t="s">
        <v>23</v>
      </c>
      <c r="K18" s="51"/>
      <c r="AZ18" s="136" t="s">
        <v>118</v>
      </c>
      <c r="BA18" s="136" t="s">
        <v>23</v>
      </c>
      <c r="BB18" s="136" t="s">
        <v>23</v>
      </c>
      <c r="BC18" s="136" t="s">
        <v>119</v>
      </c>
      <c r="BD18" s="136" t="s">
        <v>87</v>
      </c>
    </row>
    <row r="19" s="1" customFormat="1" ht="18" customHeight="1">
      <c r="B19" s="46"/>
      <c r="C19" s="47"/>
      <c r="D19" s="47"/>
      <c r="E19" s="35" t="s">
        <v>35</v>
      </c>
      <c r="F19" s="47"/>
      <c r="G19" s="47"/>
      <c r="H19" s="47"/>
      <c r="I19" s="141" t="s">
        <v>31</v>
      </c>
      <c r="J19" s="35" t="s">
        <v>23</v>
      </c>
      <c r="K19" s="51"/>
      <c r="AZ19" s="136" t="s">
        <v>120</v>
      </c>
      <c r="BA19" s="136" t="s">
        <v>23</v>
      </c>
      <c r="BB19" s="136" t="s">
        <v>23</v>
      </c>
      <c r="BC19" s="136" t="s">
        <v>121</v>
      </c>
      <c r="BD19" s="136" t="s">
        <v>87</v>
      </c>
    </row>
    <row r="20" s="1" customFormat="1" ht="6.96" customHeight="1">
      <c r="B20" s="46"/>
      <c r="C20" s="47"/>
      <c r="D20" s="47"/>
      <c r="E20" s="47"/>
      <c r="F20" s="47"/>
      <c r="G20" s="47"/>
      <c r="H20" s="47"/>
      <c r="I20" s="139"/>
      <c r="J20" s="47"/>
      <c r="K20" s="51"/>
      <c r="AZ20" s="136" t="s">
        <v>122</v>
      </c>
      <c r="BA20" s="136" t="s">
        <v>23</v>
      </c>
      <c r="BB20" s="136" t="s">
        <v>23</v>
      </c>
      <c r="BC20" s="136" t="s">
        <v>109</v>
      </c>
      <c r="BD20" s="136" t="s">
        <v>87</v>
      </c>
    </row>
    <row r="21" s="1" customFormat="1" ht="14.4" customHeight="1">
      <c r="B21" s="46"/>
      <c r="C21" s="47"/>
      <c r="D21" s="40" t="s">
        <v>37</v>
      </c>
      <c r="E21" s="47"/>
      <c r="F21" s="47"/>
      <c r="G21" s="47"/>
      <c r="H21" s="47"/>
      <c r="I21" s="139"/>
      <c r="J21" s="47"/>
      <c r="K21" s="51"/>
      <c r="AZ21" s="136" t="s">
        <v>123</v>
      </c>
      <c r="BA21" s="136" t="s">
        <v>23</v>
      </c>
      <c r="BB21" s="136" t="s">
        <v>23</v>
      </c>
      <c r="BC21" s="136" t="s">
        <v>124</v>
      </c>
      <c r="BD21" s="136" t="s">
        <v>87</v>
      </c>
    </row>
    <row r="22" s="6" customFormat="1" ht="71.25" customHeight="1">
      <c r="B22" s="143"/>
      <c r="C22" s="144"/>
      <c r="D22" s="144"/>
      <c r="E22" s="44" t="s">
        <v>38</v>
      </c>
      <c r="F22" s="44"/>
      <c r="G22" s="44"/>
      <c r="H22" s="44"/>
      <c r="I22" s="145"/>
      <c r="J22" s="144"/>
      <c r="K22" s="146"/>
      <c r="AZ22" s="147" t="s">
        <v>125</v>
      </c>
      <c r="BA22" s="147" t="s">
        <v>23</v>
      </c>
      <c r="BB22" s="147" t="s">
        <v>23</v>
      </c>
      <c r="BC22" s="147" t="s">
        <v>126</v>
      </c>
      <c r="BD22" s="147" t="s">
        <v>87</v>
      </c>
    </row>
    <row r="23" s="1" customFormat="1" ht="6.96" customHeight="1">
      <c r="B23" s="46"/>
      <c r="C23" s="47"/>
      <c r="D23" s="47"/>
      <c r="E23" s="47"/>
      <c r="F23" s="47"/>
      <c r="G23" s="47"/>
      <c r="H23" s="47"/>
      <c r="I23" s="139"/>
      <c r="J23" s="47"/>
      <c r="K23" s="51"/>
      <c r="AZ23" s="136" t="s">
        <v>127</v>
      </c>
      <c r="BA23" s="136" t="s">
        <v>23</v>
      </c>
      <c r="BB23" s="136" t="s">
        <v>23</v>
      </c>
      <c r="BC23" s="136" t="s">
        <v>128</v>
      </c>
      <c r="BD23" s="136" t="s">
        <v>87</v>
      </c>
    </row>
    <row r="24" s="1" customFormat="1" ht="6.96" customHeight="1">
      <c r="B24" s="46"/>
      <c r="C24" s="47"/>
      <c r="D24" s="106"/>
      <c r="E24" s="106"/>
      <c r="F24" s="106"/>
      <c r="G24" s="106"/>
      <c r="H24" s="106"/>
      <c r="I24" s="148"/>
      <c r="J24" s="106"/>
      <c r="K24" s="149"/>
    </row>
    <row r="25" s="1" customFormat="1" ht="25.44" customHeight="1">
      <c r="B25" s="46"/>
      <c r="C25" s="47"/>
      <c r="D25" s="150" t="s">
        <v>39</v>
      </c>
      <c r="E25" s="47"/>
      <c r="F25" s="47"/>
      <c r="G25" s="47"/>
      <c r="H25" s="47"/>
      <c r="I25" s="139"/>
      <c r="J25" s="151">
        <f>ROUND(J96,2)</f>
        <v>0</v>
      </c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48"/>
      <c r="J26" s="106"/>
      <c r="K26" s="149"/>
    </row>
    <row r="27" s="1" customFormat="1" ht="14.4" customHeight="1">
      <c r="B27" s="46"/>
      <c r="C27" s="47"/>
      <c r="D27" s="47"/>
      <c r="E27" s="47"/>
      <c r="F27" s="52" t="s">
        <v>41</v>
      </c>
      <c r="G27" s="47"/>
      <c r="H27" s="47"/>
      <c r="I27" s="152" t="s">
        <v>40</v>
      </c>
      <c r="J27" s="52" t="s">
        <v>42</v>
      </c>
      <c r="K27" s="51"/>
    </row>
    <row r="28" s="1" customFormat="1" ht="14.4" customHeight="1">
      <c r="B28" s="46"/>
      <c r="C28" s="47"/>
      <c r="D28" s="55" t="s">
        <v>43</v>
      </c>
      <c r="E28" s="55" t="s">
        <v>44</v>
      </c>
      <c r="F28" s="153">
        <f>ROUND(SUM(BE96:BE535), 2)</f>
        <v>0</v>
      </c>
      <c r="G28" s="47"/>
      <c r="H28" s="47"/>
      <c r="I28" s="154">
        <v>0.20999999999999999</v>
      </c>
      <c r="J28" s="153">
        <f>ROUND(ROUND((SUM(BE96:BE535)), 2)*I28, 2)</f>
        <v>0</v>
      </c>
      <c r="K28" s="51"/>
    </row>
    <row r="29" s="1" customFormat="1" ht="14.4" customHeight="1">
      <c r="B29" s="46"/>
      <c r="C29" s="47"/>
      <c r="D29" s="47"/>
      <c r="E29" s="55" t="s">
        <v>45</v>
      </c>
      <c r="F29" s="153">
        <f>ROUND(SUM(BF96:BF535), 2)</f>
        <v>0</v>
      </c>
      <c r="G29" s="47"/>
      <c r="H29" s="47"/>
      <c r="I29" s="154">
        <v>0.14999999999999999</v>
      </c>
      <c r="J29" s="153">
        <f>ROUND(ROUND((SUM(BF96:BF535)), 2)*I29, 2)</f>
        <v>0</v>
      </c>
      <c r="K29" s="51"/>
    </row>
    <row r="30" hidden="1" s="1" customFormat="1" ht="14.4" customHeight="1">
      <c r="B30" s="46"/>
      <c r="C30" s="47"/>
      <c r="D30" s="47"/>
      <c r="E30" s="55" t="s">
        <v>46</v>
      </c>
      <c r="F30" s="153">
        <f>ROUND(SUM(BG96:BG535), 2)</f>
        <v>0</v>
      </c>
      <c r="G30" s="47"/>
      <c r="H30" s="47"/>
      <c r="I30" s="154">
        <v>0.20999999999999999</v>
      </c>
      <c r="J30" s="153">
        <v>0</v>
      </c>
      <c r="K30" s="51"/>
    </row>
    <row r="31" hidden="1" s="1" customFormat="1" ht="14.4" customHeight="1">
      <c r="B31" s="46"/>
      <c r="C31" s="47"/>
      <c r="D31" s="47"/>
      <c r="E31" s="55" t="s">
        <v>47</v>
      </c>
      <c r="F31" s="153">
        <f>ROUND(SUM(BH96:BH535), 2)</f>
        <v>0</v>
      </c>
      <c r="G31" s="47"/>
      <c r="H31" s="47"/>
      <c r="I31" s="154">
        <v>0.14999999999999999</v>
      </c>
      <c r="J31" s="153">
        <v>0</v>
      </c>
      <c r="K31" s="51"/>
    </row>
    <row r="32" hidden="1" s="1" customFormat="1" ht="14.4" customHeight="1">
      <c r="B32" s="46"/>
      <c r="C32" s="47"/>
      <c r="D32" s="47"/>
      <c r="E32" s="55" t="s">
        <v>48</v>
      </c>
      <c r="F32" s="153">
        <f>ROUND(SUM(BI96:BI535), 2)</f>
        <v>0</v>
      </c>
      <c r="G32" s="47"/>
      <c r="H32" s="47"/>
      <c r="I32" s="154">
        <v>0</v>
      </c>
      <c r="J32" s="153">
        <v>0</v>
      </c>
      <c r="K32" s="51"/>
    </row>
    <row r="33" s="1" customFormat="1" ht="6.96" customHeight="1">
      <c r="B33" s="46"/>
      <c r="C33" s="47"/>
      <c r="D33" s="47"/>
      <c r="E33" s="47"/>
      <c r="F33" s="47"/>
      <c r="G33" s="47"/>
      <c r="H33" s="47"/>
      <c r="I33" s="139"/>
      <c r="J33" s="47"/>
      <c r="K33" s="51"/>
    </row>
    <row r="34" s="1" customFormat="1" ht="25.44" customHeight="1">
      <c r="B34" s="46"/>
      <c r="C34" s="155"/>
      <c r="D34" s="156" t="s">
        <v>49</v>
      </c>
      <c r="E34" s="98"/>
      <c r="F34" s="98"/>
      <c r="G34" s="157" t="s">
        <v>50</v>
      </c>
      <c r="H34" s="158" t="s">
        <v>51</v>
      </c>
      <c r="I34" s="159"/>
      <c r="J34" s="160">
        <f>SUM(J25:J32)</f>
        <v>0</v>
      </c>
      <c r="K34" s="161"/>
    </row>
    <row r="35" s="1" customFormat="1" ht="14.4" customHeight="1">
      <c r="B35" s="67"/>
      <c r="C35" s="68"/>
      <c r="D35" s="68"/>
      <c r="E35" s="68"/>
      <c r="F35" s="68"/>
      <c r="G35" s="68"/>
      <c r="H35" s="68"/>
      <c r="I35" s="162"/>
      <c r="J35" s="68"/>
      <c r="K35" s="69"/>
    </row>
    <row r="39" s="1" customFormat="1" ht="6.96" customHeight="1">
      <c r="B39" s="163"/>
      <c r="C39" s="164"/>
      <c r="D39" s="164"/>
      <c r="E39" s="164"/>
      <c r="F39" s="164"/>
      <c r="G39" s="164"/>
      <c r="H39" s="164"/>
      <c r="I39" s="165"/>
      <c r="J39" s="164"/>
      <c r="K39" s="166"/>
    </row>
    <row r="40" s="1" customFormat="1" ht="36.96" customHeight="1">
      <c r="B40" s="46"/>
      <c r="C40" s="30" t="s">
        <v>129</v>
      </c>
      <c r="D40" s="47"/>
      <c r="E40" s="47"/>
      <c r="F40" s="47"/>
      <c r="G40" s="47"/>
      <c r="H40" s="47"/>
      <c r="I40" s="139"/>
      <c r="J40" s="47"/>
      <c r="K40" s="51"/>
    </row>
    <row r="41" s="1" customFormat="1" ht="6.96" customHeight="1">
      <c r="B41" s="46"/>
      <c r="C41" s="47"/>
      <c r="D41" s="47"/>
      <c r="E41" s="47"/>
      <c r="F41" s="47"/>
      <c r="G41" s="47"/>
      <c r="H41" s="47"/>
      <c r="I41" s="139"/>
      <c r="J41" s="47"/>
      <c r="K41" s="51"/>
    </row>
    <row r="42" s="1" customFormat="1" ht="14.4" customHeight="1">
      <c r="B42" s="46"/>
      <c r="C42" s="40" t="s">
        <v>18</v>
      </c>
      <c r="D42" s="47"/>
      <c r="E42" s="47"/>
      <c r="F42" s="47"/>
      <c r="G42" s="47"/>
      <c r="H42" s="47"/>
      <c r="I42" s="139"/>
      <c r="J42" s="47"/>
      <c r="K42" s="51"/>
    </row>
    <row r="43" s="1" customFormat="1" ht="17.25" customHeight="1">
      <c r="B43" s="46"/>
      <c r="C43" s="47"/>
      <c r="D43" s="47"/>
      <c r="E43" s="140" t="str">
        <f>E7</f>
        <v>Hospodářský pavilon - Zateplení pavilonů MŠ Vrchlabí,Komenského 1248</v>
      </c>
      <c r="F43" s="47"/>
      <c r="G43" s="47"/>
      <c r="H43" s="47"/>
      <c r="I43" s="139"/>
      <c r="J43" s="47"/>
      <c r="K43" s="51"/>
    </row>
    <row r="44" s="1" customFormat="1" ht="6.96" customHeight="1">
      <c r="B44" s="46"/>
      <c r="C44" s="47"/>
      <c r="D44" s="47"/>
      <c r="E44" s="47"/>
      <c r="F44" s="47"/>
      <c r="G44" s="47"/>
      <c r="H44" s="47"/>
      <c r="I44" s="139"/>
      <c r="J44" s="47"/>
      <c r="K44" s="51"/>
    </row>
    <row r="45" s="1" customFormat="1" ht="18" customHeight="1">
      <c r="B45" s="46"/>
      <c r="C45" s="40" t="s">
        <v>24</v>
      </c>
      <c r="D45" s="47"/>
      <c r="E45" s="47"/>
      <c r="F45" s="35" t="str">
        <f>F10</f>
        <v>Komenského 1248, Vrchlabí</v>
      </c>
      <c r="G45" s="47"/>
      <c r="H45" s="47"/>
      <c r="I45" s="141" t="s">
        <v>26</v>
      </c>
      <c r="J45" s="142" t="str">
        <f>IF(J10="","",J10)</f>
        <v>5. 3. 2018</v>
      </c>
      <c r="K45" s="51"/>
    </row>
    <row r="46" s="1" customFormat="1" ht="6.96" customHeight="1">
      <c r="B46" s="46"/>
      <c r="C46" s="47"/>
      <c r="D46" s="47"/>
      <c r="E46" s="47"/>
      <c r="F46" s="47"/>
      <c r="G46" s="47"/>
      <c r="H46" s="47"/>
      <c r="I46" s="139"/>
      <c r="J46" s="47"/>
      <c r="K46" s="51"/>
    </row>
    <row r="47" s="1" customFormat="1">
      <c r="B47" s="46"/>
      <c r="C47" s="40" t="s">
        <v>28</v>
      </c>
      <c r="D47" s="47"/>
      <c r="E47" s="47"/>
      <c r="F47" s="35" t="str">
        <f>E13</f>
        <v>Město Vrchlabí</v>
      </c>
      <c r="G47" s="47"/>
      <c r="H47" s="47"/>
      <c r="I47" s="141" t="s">
        <v>34</v>
      </c>
      <c r="J47" s="44" t="str">
        <f>E19</f>
        <v>Ing.P.Starý</v>
      </c>
      <c r="K47" s="51"/>
    </row>
    <row r="48" s="1" customFormat="1" ht="14.4" customHeight="1">
      <c r="B48" s="46"/>
      <c r="C48" s="40" t="s">
        <v>32</v>
      </c>
      <c r="D48" s="47"/>
      <c r="E48" s="47"/>
      <c r="F48" s="35" t="str">
        <f>IF(E16="","",E16)</f>
        <v/>
      </c>
      <c r="G48" s="47"/>
      <c r="H48" s="47"/>
      <c r="I48" s="139"/>
      <c r="J48" s="167"/>
      <c r="K48" s="51"/>
    </row>
    <row r="49" s="1" customFormat="1" ht="10.32" customHeight="1">
      <c r="B49" s="46"/>
      <c r="C49" s="47"/>
      <c r="D49" s="47"/>
      <c r="E49" s="47"/>
      <c r="F49" s="47"/>
      <c r="G49" s="47"/>
      <c r="H49" s="47"/>
      <c r="I49" s="139"/>
      <c r="J49" s="47"/>
      <c r="K49" s="51"/>
    </row>
    <row r="50" s="1" customFormat="1" ht="29.28" customHeight="1">
      <c r="B50" s="46"/>
      <c r="C50" s="168" t="s">
        <v>130</v>
      </c>
      <c r="D50" s="155"/>
      <c r="E50" s="155"/>
      <c r="F50" s="155"/>
      <c r="G50" s="155"/>
      <c r="H50" s="155"/>
      <c r="I50" s="169"/>
      <c r="J50" s="170" t="s">
        <v>131</v>
      </c>
      <c r="K50" s="171"/>
    </row>
    <row r="51" s="1" customFormat="1" ht="10.32" customHeight="1">
      <c r="B51" s="46"/>
      <c r="C51" s="47"/>
      <c r="D51" s="47"/>
      <c r="E51" s="47"/>
      <c r="F51" s="47"/>
      <c r="G51" s="47"/>
      <c r="H51" s="47"/>
      <c r="I51" s="139"/>
      <c r="J51" s="47"/>
      <c r="K51" s="51"/>
    </row>
    <row r="52" s="1" customFormat="1" ht="29.28" customHeight="1">
      <c r="B52" s="46"/>
      <c r="C52" s="172" t="s">
        <v>132</v>
      </c>
      <c r="D52" s="47"/>
      <c r="E52" s="47"/>
      <c r="F52" s="47"/>
      <c r="G52" s="47"/>
      <c r="H52" s="47"/>
      <c r="I52" s="139"/>
      <c r="J52" s="151">
        <f>J96</f>
        <v>0</v>
      </c>
      <c r="K52" s="51"/>
      <c r="AU52" s="24" t="s">
        <v>133</v>
      </c>
    </row>
    <row r="53" s="7" customFormat="1" ht="24.96" customHeight="1">
      <c r="B53" s="173"/>
      <c r="C53" s="174"/>
      <c r="D53" s="175" t="s">
        <v>134</v>
      </c>
      <c r="E53" s="176"/>
      <c r="F53" s="176"/>
      <c r="G53" s="176"/>
      <c r="H53" s="176"/>
      <c r="I53" s="177"/>
      <c r="J53" s="178">
        <f>J97</f>
        <v>0</v>
      </c>
      <c r="K53" s="179"/>
    </row>
    <row r="54" s="8" customFormat="1" ht="19.92" customHeight="1">
      <c r="B54" s="180"/>
      <c r="C54" s="181"/>
      <c r="D54" s="182" t="s">
        <v>135</v>
      </c>
      <c r="E54" s="183"/>
      <c r="F54" s="183"/>
      <c r="G54" s="183"/>
      <c r="H54" s="183"/>
      <c r="I54" s="184"/>
      <c r="J54" s="185">
        <f>J98</f>
        <v>0</v>
      </c>
      <c r="K54" s="186"/>
    </row>
    <row r="55" s="8" customFormat="1" ht="19.92" customHeight="1">
      <c r="B55" s="180"/>
      <c r="C55" s="181"/>
      <c r="D55" s="182" t="s">
        <v>136</v>
      </c>
      <c r="E55" s="183"/>
      <c r="F55" s="183"/>
      <c r="G55" s="183"/>
      <c r="H55" s="183"/>
      <c r="I55" s="184"/>
      <c r="J55" s="185">
        <f>J128</f>
        <v>0</v>
      </c>
      <c r="K55" s="186"/>
    </row>
    <row r="56" s="8" customFormat="1" ht="19.92" customHeight="1">
      <c r="B56" s="180"/>
      <c r="C56" s="181"/>
      <c r="D56" s="182" t="s">
        <v>137</v>
      </c>
      <c r="E56" s="183"/>
      <c r="F56" s="183"/>
      <c r="G56" s="183"/>
      <c r="H56" s="183"/>
      <c r="I56" s="184"/>
      <c r="J56" s="185">
        <f>J131</f>
        <v>0</v>
      </c>
      <c r="K56" s="186"/>
    </row>
    <row r="57" s="8" customFormat="1" ht="19.92" customHeight="1">
      <c r="B57" s="180"/>
      <c r="C57" s="181"/>
      <c r="D57" s="182" t="s">
        <v>138</v>
      </c>
      <c r="E57" s="183"/>
      <c r="F57" s="183"/>
      <c r="G57" s="183"/>
      <c r="H57" s="183"/>
      <c r="I57" s="184"/>
      <c r="J57" s="185">
        <f>J136</f>
        <v>0</v>
      </c>
      <c r="K57" s="186"/>
    </row>
    <row r="58" s="8" customFormat="1" ht="19.92" customHeight="1">
      <c r="B58" s="180"/>
      <c r="C58" s="181"/>
      <c r="D58" s="182" t="s">
        <v>139</v>
      </c>
      <c r="E58" s="183"/>
      <c r="F58" s="183"/>
      <c r="G58" s="183"/>
      <c r="H58" s="183"/>
      <c r="I58" s="184"/>
      <c r="J58" s="185">
        <f>J150</f>
        <v>0</v>
      </c>
      <c r="K58" s="186"/>
    </row>
    <row r="59" s="8" customFormat="1" ht="19.92" customHeight="1">
      <c r="B59" s="180"/>
      <c r="C59" s="181"/>
      <c r="D59" s="182" t="s">
        <v>140</v>
      </c>
      <c r="E59" s="183"/>
      <c r="F59" s="183"/>
      <c r="G59" s="183"/>
      <c r="H59" s="183"/>
      <c r="I59" s="184"/>
      <c r="J59" s="185">
        <f>J159</f>
        <v>0</v>
      </c>
      <c r="K59" s="186"/>
    </row>
    <row r="60" s="8" customFormat="1" ht="19.92" customHeight="1">
      <c r="B60" s="180"/>
      <c r="C60" s="181"/>
      <c r="D60" s="182" t="s">
        <v>141</v>
      </c>
      <c r="E60" s="183"/>
      <c r="F60" s="183"/>
      <c r="G60" s="183"/>
      <c r="H60" s="183"/>
      <c r="I60" s="184"/>
      <c r="J60" s="185">
        <f>J308</f>
        <v>0</v>
      </c>
      <c r="K60" s="186"/>
    </row>
    <row r="61" s="8" customFormat="1" ht="19.92" customHeight="1">
      <c r="B61" s="180"/>
      <c r="C61" s="181"/>
      <c r="D61" s="182" t="s">
        <v>142</v>
      </c>
      <c r="E61" s="183"/>
      <c r="F61" s="183"/>
      <c r="G61" s="183"/>
      <c r="H61" s="183"/>
      <c r="I61" s="184"/>
      <c r="J61" s="185">
        <f>J370</f>
        <v>0</v>
      </c>
      <c r="K61" s="186"/>
    </row>
    <row r="62" s="8" customFormat="1" ht="19.92" customHeight="1">
      <c r="B62" s="180"/>
      <c r="C62" s="181"/>
      <c r="D62" s="182" t="s">
        <v>143</v>
      </c>
      <c r="E62" s="183"/>
      <c r="F62" s="183"/>
      <c r="G62" s="183"/>
      <c r="H62" s="183"/>
      <c r="I62" s="184"/>
      <c r="J62" s="185">
        <f>J380</f>
        <v>0</v>
      </c>
      <c r="K62" s="186"/>
    </row>
    <row r="63" s="7" customFormat="1" ht="24.96" customHeight="1">
      <c r="B63" s="173"/>
      <c r="C63" s="174"/>
      <c r="D63" s="175" t="s">
        <v>144</v>
      </c>
      <c r="E63" s="176"/>
      <c r="F63" s="176"/>
      <c r="G63" s="176"/>
      <c r="H63" s="176"/>
      <c r="I63" s="177"/>
      <c r="J63" s="178">
        <f>J382</f>
        <v>0</v>
      </c>
      <c r="K63" s="179"/>
    </row>
    <row r="64" s="8" customFormat="1" ht="19.92" customHeight="1">
      <c r="B64" s="180"/>
      <c r="C64" s="181"/>
      <c r="D64" s="182" t="s">
        <v>145</v>
      </c>
      <c r="E64" s="183"/>
      <c r="F64" s="183"/>
      <c r="G64" s="183"/>
      <c r="H64" s="183"/>
      <c r="I64" s="184"/>
      <c r="J64" s="185">
        <f>J383</f>
        <v>0</v>
      </c>
      <c r="K64" s="186"/>
    </row>
    <row r="65" s="8" customFormat="1" ht="19.92" customHeight="1">
      <c r="B65" s="180"/>
      <c r="C65" s="181"/>
      <c r="D65" s="182" t="s">
        <v>146</v>
      </c>
      <c r="E65" s="183"/>
      <c r="F65" s="183"/>
      <c r="G65" s="183"/>
      <c r="H65" s="183"/>
      <c r="I65" s="184"/>
      <c r="J65" s="185">
        <f>J398</f>
        <v>0</v>
      </c>
      <c r="K65" s="186"/>
    </row>
    <row r="66" s="8" customFormat="1" ht="19.92" customHeight="1">
      <c r="B66" s="180"/>
      <c r="C66" s="181"/>
      <c r="D66" s="182" t="s">
        <v>147</v>
      </c>
      <c r="E66" s="183"/>
      <c r="F66" s="183"/>
      <c r="G66" s="183"/>
      <c r="H66" s="183"/>
      <c r="I66" s="184"/>
      <c r="J66" s="185">
        <f>J430</f>
        <v>0</v>
      </c>
      <c r="K66" s="186"/>
    </row>
    <row r="67" s="8" customFormat="1" ht="19.92" customHeight="1">
      <c r="B67" s="180"/>
      <c r="C67" s="181"/>
      <c r="D67" s="182" t="s">
        <v>148</v>
      </c>
      <c r="E67" s="183"/>
      <c r="F67" s="183"/>
      <c r="G67" s="183"/>
      <c r="H67" s="183"/>
      <c r="I67" s="184"/>
      <c r="J67" s="185">
        <f>J442</f>
        <v>0</v>
      </c>
      <c r="K67" s="186"/>
    </row>
    <row r="68" s="8" customFormat="1" ht="19.92" customHeight="1">
      <c r="B68" s="180"/>
      <c r="C68" s="181"/>
      <c r="D68" s="182" t="s">
        <v>149</v>
      </c>
      <c r="E68" s="183"/>
      <c r="F68" s="183"/>
      <c r="G68" s="183"/>
      <c r="H68" s="183"/>
      <c r="I68" s="184"/>
      <c r="J68" s="185">
        <f>J445</f>
        <v>0</v>
      </c>
      <c r="K68" s="186"/>
    </row>
    <row r="69" s="8" customFormat="1" ht="19.92" customHeight="1">
      <c r="B69" s="180"/>
      <c r="C69" s="181"/>
      <c r="D69" s="182" t="s">
        <v>150</v>
      </c>
      <c r="E69" s="183"/>
      <c r="F69" s="183"/>
      <c r="G69" s="183"/>
      <c r="H69" s="183"/>
      <c r="I69" s="184"/>
      <c r="J69" s="185">
        <f>J470</f>
        <v>0</v>
      </c>
      <c r="K69" s="186"/>
    </row>
    <row r="70" s="8" customFormat="1" ht="19.92" customHeight="1">
      <c r="B70" s="180"/>
      <c r="C70" s="181"/>
      <c r="D70" s="182" t="s">
        <v>151</v>
      </c>
      <c r="E70" s="183"/>
      <c r="F70" s="183"/>
      <c r="G70" s="183"/>
      <c r="H70" s="183"/>
      <c r="I70" s="184"/>
      <c r="J70" s="185">
        <f>J498</f>
        <v>0</v>
      </c>
      <c r="K70" s="186"/>
    </row>
    <row r="71" s="8" customFormat="1" ht="19.92" customHeight="1">
      <c r="B71" s="180"/>
      <c r="C71" s="181"/>
      <c r="D71" s="182" t="s">
        <v>152</v>
      </c>
      <c r="E71" s="183"/>
      <c r="F71" s="183"/>
      <c r="G71" s="183"/>
      <c r="H71" s="183"/>
      <c r="I71" s="184"/>
      <c r="J71" s="185">
        <f>J502</f>
        <v>0</v>
      </c>
      <c r="K71" s="186"/>
    </row>
    <row r="72" s="8" customFormat="1" ht="19.92" customHeight="1">
      <c r="B72" s="180"/>
      <c r="C72" s="181"/>
      <c r="D72" s="182" t="s">
        <v>153</v>
      </c>
      <c r="E72" s="183"/>
      <c r="F72" s="183"/>
      <c r="G72" s="183"/>
      <c r="H72" s="183"/>
      <c r="I72" s="184"/>
      <c r="J72" s="185">
        <f>J514</f>
        <v>0</v>
      </c>
      <c r="K72" s="186"/>
    </row>
    <row r="73" s="7" customFormat="1" ht="24.96" customHeight="1">
      <c r="B73" s="173"/>
      <c r="C73" s="174"/>
      <c r="D73" s="175" t="s">
        <v>154</v>
      </c>
      <c r="E73" s="176"/>
      <c r="F73" s="176"/>
      <c r="G73" s="176"/>
      <c r="H73" s="176"/>
      <c r="I73" s="177"/>
      <c r="J73" s="178">
        <f>J521</f>
        <v>0</v>
      </c>
      <c r="K73" s="179"/>
    </row>
    <row r="74" s="8" customFormat="1" ht="19.92" customHeight="1">
      <c r="B74" s="180"/>
      <c r="C74" s="181"/>
      <c r="D74" s="182" t="s">
        <v>155</v>
      </c>
      <c r="E74" s="183"/>
      <c r="F74" s="183"/>
      <c r="G74" s="183"/>
      <c r="H74" s="183"/>
      <c r="I74" s="184"/>
      <c r="J74" s="185">
        <f>J522</f>
        <v>0</v>
      </c>
      <c r="K74" s="186"/>
    </row>
    <row r="75" s="7" customFormat="1" ht="24.96" customHeight="1">
      <c r="B75" s="173"/>
      <c r="C75" s="174"/>
      <c r="D75" s="175" t="s">
        <v>156</v>
      </c>
      <c r="E75" s="176"/>
      <c r="F75" s="176"/>
      <c r="G75" s="176"/>
      <c r="H75" s="176"/>
      <c r="I75" s="177"/>
      <c r="J75" s="178">
        <f>J526</f>
        <v>0</v>
      </c>
      <c r="K75" s="179"/>
    </row>
    <row r="76" s="8" customFormat="1" ht="19.92" customHeight="1">
      <c r="B76" s="180"/>
      <c r="C76" s="181"/>
      <c r="D76" s="182" t="s">
        <v>157</v>
      </c>
      <c r="E76" s="183"/>
      <c r="F76" s="183"/>
      <c r="G76" s="183"/>
      <c r="H76" s="183"/>
      <c r="I76" s="184"/>
      <c r="J76" s="185">
        <f>J527</f>
        <v>0</v>
      </c>
      <c r="K76" s="186"/>
    </row>
    <row r="77" s="8" customFormat="1" ht="19.92" customHeight="1">
      <c r="B77" s="180"/>
      <c r="C77" s="181"/>
      <c r="D77" s="182" t="s">
        <v>158</v>
      </c>
      <c r="E77" s="183"/>
      <c r="F77" s="183"/>
      <c r="G77" s="183"/>
      <c r="H77" s="183"/>
      <c r="I77" s="184"/>
      <c r="J77" s="185">
        <f>J531</f>
        <v>0</v>
      </c>
      <c r="K77" s="186"/>
    </row>
    <row r="78" s="8" customFormat="1" ht="19.92" customHeight="1">
      <c r="B78" s="180"/>
      <c r="C78" s="181"/>
      <c r="D78" s="182" t="s">
        <v>159</v>
      </c>
      <c r="E78" s="183"/>
      <c r="F78" s="183"/>
      <c r="G78" s="183"/>
      <c r="H78" s="183"/>
      <c r="I78" s="184"/>
      <c r="J78" s="185">
        <f>J534</f>
        <v>0</v>
      </c>
      <c r="K78" s="186"/>
    </row>
    <row r="79" s="1" customFormat="1" ht="21.84" customHeight="1">
      <c r="B79" s="46"/>
      <c r="C79" s="47"/>
      <c r="D79" s="47"/>
      <c r="E79" s="47"/>
      <c r="F79" s="47"/>
      <c r="G79" s="47"/>
      <c r="H79" s="47"/>
      <c r="I79" s="139"/>
      <c r="J79" s="47"/>
      <c r="K79" s="51"/>
    </row>
    <row r="80" s="1" customFormat="1" ht="6.96" customHeight="1">
      <c r="B80" s="67"/>
      <c r="C80" s="68"/>
      <c r="D80" s="68"/>
      <c r="E80" s="68"/>
      <c r="F80" s="68"/>
      <c r="G80" s="68"/>
      <c r="H80" s="68"/>
      <c r="I80" s="162"/>
      <c r="J80" s="68"/>
      <c r="K80" s="69"/>
    </row>
    <row r="84" s="1" customFormat="1" ht="6.96" customHeight="1">
      <c r="B84" s="70"/>
      <c r="C84" s="71"/>
      <c r="D84" s="71"/>
      <c r="E84" s="71"/>
      <c r="F84" s="71"/>
      <c r="G84" s="71"/>
      <c r="H84" s="71"/>
      <c r="I84" s="165"/>
      <c r="J84" s="71"/>
      <c r="K84" s="71"/>
      <c r="L84" s="72"/>
    </row>
    <row r="85" s="1" customFormat="1" ht="36.96" customHeight="1">
      <c r="B85" s="46"/>
      <c r="C85" s="73" t="s">
        <v>160</v>
      </c>
      <c r="D85" s="74"/>
      <c r="E85" s="74"/>
      <c r="F85" s="74"/>
      <c r="G85" s="74"/>
      <c r="H85" s="74"/>
      <c r="I85" s="187"/>
      <c r="J85" s="74"/>
      <c r="K85" s="74"/>
      <c r="L85" s="72"/>
    </row>
    <row r="86" s="1" customFormat="1" ht="6.96" customHeight="1">
      <c r="B86" s="46"/>
      <c r="C86" s="74"/>
      <c r="D86" s="74"/>
      <c r="E86" s="74"/>
      <c r="F86" s="74"/>
      <c r="G86" s="74"/>
      <c r="H86" s="74"/>
      <c r="I86" s="187"/>
      <c r="J86" s="74"/>
      <c r="K86" s="74"/>
      <c r="L86" s="72"/>
    </row>
    <row r="87" s="1" customFormat="1" ht="14.4" customHeight="1">
      <c r="B87" s="46"/>
      <c r="C87" s="76" t="s">
        <v>18</v>
      </c>
      <c r="D87" s="74"/>
      <c r="E87" s="74"/>
      <c r="F87" s="74"/>
      <c r="G87" s="74"/>
      <c r="H87" s="74"/>
      <c r="I87" s="187"/>
      <c r="J87" s="74"/>
      <c r="K87" s="74"/>
      <c r="L87" s="72"/>
    </row>
    <row r="88" s="1" customFormat="1" ht="17.25" customHeight="1">
      <c r="B88" s="46"/>
      <c r="C88" s="74"/>
      <c r="D88" s="74"/>
      <c r="E88" s="82" t="str">
        <f>E7</f>
        <v>Hospodářský pavilon - Zateplení pavilonů MŠ Vrchlabí,Komenského 1248</v>
      </c>
      <c r="F88" s="74"/>
      <c r="G88" s="74"/>
      <c r="H88" s="74"/>
      <c r="I88" s="187"/>
      <c r="J88" s="74"/>
      <c r="K88" s="74"/>
      <c r="L88" s="72"/>
    </row>
    <row r="89" s="1" customFormat="1" ht="6.96" customHeight="1">
      <c r="B89" s="46"/>
      <c r="C89" s="74"/>
      <c r="D89" s="74"/>
      <c r="E89" s="74"/>
      <c r="F89" s="74"/>
      <c r="G89" s="74"/>
      <c r="H89" s="74"/>
      <c r="I89" s="187"/>
      <c r="J89" s="74"/>
      <c r="K89" s="74"/>
      <c r="L89" s="72"/>
    </row>
    <row r="90" s="1" customFormat="1" ht="18" customHeight="1">
      <c r="B90" s="46"/>
      <c r="C90" s="76" t="s">
        <v>24</v>
      </c>
      <c r="D90" s="74"/>
      <c r="E90" s="74"/>
      <c r="F90" s="188" t="str">
        <f>F10</f>
        <v>Komenského 1248, Vrchlabí</v>
      </c>
      <c r="G90" s="74"/>
      <c r="H90" s="74"/>
      <c r="I90" s="189" t="s">
        <v>26</v>
      </c>
      <c r="J90" s="85" t="str">
        <f>IF(J10="","",J10)</f>
        <v>5. 3. 2018</v>
      </c>
      <c r="K90" s="74"/>
      <c r="L90" s="72"/>
    </row>
    <row r="91" s="1" customFormat="1" ht="6.96" customHeight="1">
      <c r="B91" s="46"/>
      <c r="C91" s="74"/>
      <c r="D91" s="74"/>
      <c r="E91" s="74"/>
      <c r="F91" s="74"/>
      <c r="G91" s="74"/>
      <c r="H91" s="74"/>
      <c r="I91" s="187"/>
      <c r="J91" s="74"/>
      <c r="K91" s="74"/>
      <c r="L91" s="72"/>
    </row>
    <row r="92" s="1" customFormat="1">
      <c r="B92" s="46"/>
      <c r="C92" s="76" t="s">
        <v>28</v>
      </c>
      <c r="D92" s="74"/>
      <c r="E92" s="74"/>
      <c r="F92" s="188" t="str">
        <f>E13</f>
        <v>Město Vrchlabí</v>
      </c>
      <c r="G92" s="74"/>
      <c r="H92" s="74"/>
      <c r="I92" s="189" t="s">
        <v>34</v>
      </c>
      <c r="J92" s="188" t="str">
        <f>E19</f>
        <v>Ing.P.Starý</v>
      </c>
      <c r="K92" s="74"/>
      <c r="L92" s="72"/>
    </row>
    <row r="93" s="1" customFormat="1" ht="14.4" customHeight="1">
      <c r="B93" s="46"/>
      <c r="C93" s="76" t="s">
        <v>32</v>
      </c>
      <c r="D93" s="74"/>
      <c r="E93" s="74"/>
      <c r="F93" s="188" t="str">
        <f>IF(E16="","",E16)</f>
        <v/>
      </c>
      <c r="G93" s="74"/>
      <c r="H93" s="74"/>
      <c r="I93" s="187"/>
      <c r="J93" s="74"/>
      <c r="K93" s="74"/>
      <c r="L93" s="72"/>
    </row>
    <row r="94" s="1" customFormat="1" ht="10.32" customHeight="1">
      <c r="B94" s="46"/>
      <c r="C94" s="74"/>
      <c r="D94" s="74"/>
      <c r="E94" s="74"/>
      <c r="F94" s="74"/>
      <c r="G94" s="74"/>
      <c r="H94" s="74"/>
      <c r="I94" s="187"/>
      <c r="J94" s="74"/>
      <c r="K94" s="74"/>
      <c r="L94" s="72"/>
    </row>
    <row r="95" s="9" customFormat="1" ht="29.28" customHeight="1">
      <c r="B95" s="190"/>
      <c r="C95" s="191" t="s">
        <v>161</v>
      </c>
      <c r="D95" s="192" t="s">
        <v>58</v>
      </c>
      <c r="E95" s="192" t="s">
        <v>54</v>
      </c>
      <c r="F95" s="192" t="s">
        <v>162</v>
      </c>
      <c r="G95" s="192" t="s">
        <v>163</v>
      </c>
      <c r="H95" s="192" t="s">
        <v>164</v>
      </c>
      <c r="I95" s="193" t="s">
        <v>165</v>
      </c>
      <c r="J95" s="192" t="s">
        <v>131</v>
      </c>
      <c r="K95" s="194" t="s">
        <v>166</v>
      </c>
      <c r="L95" s="195"/>
      <c r="M95" s="102" t="s">
        <v>167</v>
      </c>
      <c r="N95" s="103" t="s">
        <v>43</v>
      </c>
      <c r="O95" s="103" t="s">
        <v>168</v>
      </c>
      <c r="P95" s="103" t="s">
        <v>169</v>
      </c>
      <c r="Q95" s="103" t="s">
        <v>170</v>
      </c>
      <c r="R95" s="103" t="s">
        <v>171</v>
      </c>
      <c r="S95" s="103" t="s">
        <v>172</v>
      </c>
      <c r="T95" s="104" t="s">
        <v>173</v>
      </c>
    </row>
    <row r="96" s="1" customFormat="1" ht="29.28" customHeight="1">
      <c r="B96" s="46"/>
      <c r="C96" s="108" t="s">
        <v>132</v>
      </c>
      <c r="D96" s="74"/>
      <c r="E96" s="74"/>
      <c r="F96" s="74"/>
      <c r="G96" s="74"/>
      <c r="H96" s="74"/>
      <c r="I96" s="187"/>
      <c r="J96" s="196">
        <f>BK96</f>
        <v>0</v>
      </c>
      <c r="K96" s="74"/>
      <c r="L96" s="72"/>
      <c r="M96" s="105"/>
      <c r="N96" s="106"/>
      <c r="O96" s="106"/>
      <c r="P96" s="197">
        <f>P97+P382+P521+P526</f>
        <v>0</v>
      </c>
      <c r="Q96" s="106"/>
      <c r="R96" s="197">
        <f>R97+R382+R521+R526</f>
        <v>41.410601439999994</v>
      </c>
      <c r="S96" s="106"/>
      <c r="T96" s="198">
        <f>T97+T382+T521+T526</f>
        <v>50.08112839999999</v>
      </c>
      <c r="AT96" s="24" t="s">
        <v>72</v>
      </c>
      <c r="AU96" s="24" t="s">
        <v>133</v>
      </c>
      <c r="BK96" s="199">
        <f>BK97+BK382+BK521+BK526</f>
        <v>0</v>
      </c>
    </row>
    <row r="97" s="10" customFormat="1" ht="37.44" customHeight="1">
      <c r="B97" s="200"/>
      <c r="C97" s="201"/>
      <c r="D97" s="202" t="s">
        <v>72</v>
      </c>
      <c r="E97" s="203" t="s">
        <v>174</v>
      </c>
      <c r="F97" s="203" t="s">
        <v>175</v>
      </c>
      <c r="G97" s="201"/>
      <c r="H97" s="201"/>
      <c r="I97" s="204"/>
      <c r="J97" s="205">
        <f>BK97</f>
        <v>0</v>
      </c>
      <c r="K97" s="201"/>
      <c r="L97" s="206"/>
      <c r="M97" s="207"/>
      <c r="N97" s="208"/>
      <c r="O97" s="208"/>
      <c r="P97" s="209">
        <f>P98+P128+P131+P136+P150+P159+P308+P370+P380</f>
        <v>0</v>
      </c>
      <c r="Q97" s="208"/>
      <c r="R97" s="209">
        <f>R98+R128+R131+R136+R150+R159+R308+R370+R380</f>
        <v>39.694385659999995</v>
      </c>
      <c r="S97" s="208"/>
      <c r="T97" s="210">
        <f>T98+T128+T131+T136+T150+T159+T308+T370+T380</f>
        <v>45.483126999999989</v>
      </c>
      <c r="AR97" s="211" t="s">
        <v>78</v>
      </c>
      <c r="AT97" s="212" t="s">
        <v>72</v>
      </c>
      <c r="AU97" s="212" t="s">
        <v>73</v>
      </c>
      <c r="AY97" s="211" t="s">
        <v>176</v>
      </c>
      <c r="BK97" s="213">
        <f>BK98+BK128+BK131+BK136+BK150+BK159+BK308+BK370+BK380</f>
        <v>0</v>
      </c>
    </row>
    <row r="98" s="10" customFormat="1" ht="19.92" customHeight="1">
      <c r="B98" s="200"/>
      <c r="C98" s="201"/>
      <c r="D98" s="202" t="s">
        <v>72</v>
      </c>
      <c r="E98" s="214" t="s">
        <v>78</v>
      </c>
      <c r="F98" s="214" t="s">
        <v>177</v>
      </c>
      <c r="G98" s="201"/>
      <c r="H98" s="201"/>
      <c r="I98" s="204"/>
      <c r="J98" s="215">
        <f>BK98</f>
        <v>0</v>
      </c>
      <c r="K98" s="201"/>
      <c r="L98" s="206"/>
      <c r="M98" s="207"/>
      <c r="N98" s="208"/>
      <c r="O98" s="208"/>
      <c r="P98" s="209">
        <f>SUM(P99:P127)</f>
        <v>0</v>
      </c>
      <c r="Q98" s="208"/>
      <c r="R98" s="209">
        <f>SUM(R99:R127)</f>
        <v>0</v>
      </c>
      <c r="S98" s="208"/>
      <c r="T98" s="210">
        <f>SUM(T99:T127)</f>
        <v>2.9535</v>
      </c>
      <c r="AR98" s="211" t="s">
        <v>78</v>
      </c>
      <c r="AT98" s="212" t="s">
        <v>72</v>
      </c>
      <c r="AU98" s="212" t="s">
        <v>78</v>
      </c>
      <c r="AY98" s="211" t="s">
        <v>176</v>
      </c>
      <c r="BK98" s="213">
        <f>SUM(BK99:BK127)</f>
        <v>0</v>
      </c>
    </row>
    <row r="99" s="1" customFormat="1" ht="38.25" customHeight="1">
      <c r="B99" s="46"/>
      <c r="C99" s="216" t="s">
        <v>78</v>
      </c>
      <c r="D99" s="216" t="s">
        <v>178</v>
      </c>
      <c r="E99" s="217" t="s">
        <v>179</v>
      </c>
      <c r="F99" s="218" t="s">
        <v>180</v>
      </c>
      <c r="G99" s="219" t="s">
        <v>181</v>
      </c>
      <c r="H99" s="220">
        <v>13.425000000000001</v>
      </c>
      <c r="I99" s="221"/>
      <c r="J99" s="222">
        <f>ROUND(I99*H99,2)</f>
        <v>0</v>
      </c>
      <c r="K99" s="218" t="s">
        <v>182</v>
      </c>
      <c r="L99" s="72"/>
      <c r="M99" s="223" t="s">
        <v>23</v>
      </c>
      <c r="N99" s="224" t="s">
        <v>44</v>
      </c>
      <c r="O99" s="47"/>
      <c r="P99" s="225">
        <f>O99*H99</f>
        <v>0</v>
      </c>
      <c r="Q99" s="225">
        <v>0</v>
      </c>
      <c r="R99" s="225">
        <f>Q99*H99</f>
        <v>0</v>
      </c>
      <c r="S99" s="225">
        <v>0.22</v>
      </c>
      <c r="T99" s="226">
        <f>S99*H99</f>
        <v>2.9535</v>
      </c>
      <c r="AR99" s="24" t="s">
        <v>183</v>
      </c>
      <c r="AT99" s="24" t="s">
        <v>178</v>
      </c>
      <c r="AU99" s="24" t="s">
        <v>87</v>
      </c>
      <c r="AY99" s="24" t="s">
        <v>176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4" t="s">
        <v>78</v>
      </c>
      <c r="BK99" s="227">
        <f>ROUND(I99*H99,2)</f>
        <v>0</v>
      </c>
      <c r="BL99" s="24" t="s">
        <v>183</v>
      </c>
      <c r="BM99" s="24" t="s">
        <v>184</v>
      </c>
    </row>
    <row r="100" s="11" customFormat="1">
      <c r="B100" s="228"/>
      <c r="C100" s="229"/>
      <c r="D100" s="230" t="s">
        <v>185</v>
      </c>
      <c r="E100" s="231" t="s">
        <v>23</v>
      </c>
      <c r="F100" s="232" t="s">
        <v>186</v>
      </c>
      <c r="G100" s="229"/>
      <c r="H100" s="233">
        <v>11.145</v>
      </c>
      <c r="I100" s="234"/>
      <c r="J100" s="229"/>
      <c r="K100" s="229"/>
      <c r="L100" s="235"/>
      <c r="M100" s="236"/>
      <c r="N100" s="237"/>
      <c r="O100" s="237"/>
      <c r="P100" s="237"/>
      <c r="Q100" s="237"/>
      <c r="R100" s="237"/>
      <c r="S100" s="237"/>
      <c r="T100" s="238"/>
      <c r="AT100" s="239" t="s">
        <v>185</v>
      </c>
      <c r="AU100" s="239" t="s">
        <v>87</v>
      </c>
      <c r="AV100" s="11" t="s">
        <v>87</v>
      </c>
      <c r="AW100" s="11" t="s">
        <v>36</v>
      </c>
      <c r="AX100" s="11" t="s">
        <v>73</v>
      </c>
      <c r="AY100" s="239" t="s">
        <v>176</v>
      </c>
    </row>
    <row r="101" s="11" customFormat="1">
      <c r="B101" s="228"/>
      <c r="C101" s="229"/>
      <c r="D101" s="230" t="s">
        <v>185</v>
      </c>
      <c r="E101" s="231" t="s">
        <v>23</v>
      </c>
      <c r="F101" s="232" t="s">
        <v>187</v>
      </c>
      <c r="G101" s="229"/>
      <c r="H101" s="233">
        <v>2.2799999999999998</v>
      </c>
      <c r="I101" s="234"/>
      <c r="J101" s="229"/>
      <c r="K101" s="229"/>
      <c r="L101" s="235"/>
      <c r="M101" s="236"/>
      <c r="N101" s="237"/>
      <c r="O101" s="237"/>
      <c r="P101" s="237"/>
      <c r="Q101" s="237"/>
      <c r="R101" s="237"/>
      <c r="S101" s="237"/>
      <c r="T101" s="238"/>
      <c r="AT101" s="239" t="s">
        <v>185</v>
      </c>
      <c r="AU101" s="239" t="s">
        <v>87</v>
      </c>
      <c r="AV101" s="11" t="s">
        <v>87</v>
      </c>
      <c r="AW101" s="11" t="s">
        <v>36</v>
      </c>
      <c r="AX101" s="11" t="s">
        <v>73</v>
      </c>
      <c r="AY101" s="239" t="s">
        <v>176</v>
      </c>
    </row>
    <row r="102" s="12" customFormat="1">
      <c r="B102" s="240"/>
      <c r="C102" s="241"/>
      <c r="D102" s="230" t="s">
        <v>185</v>
      </c>
      <c r="E102" s="242" t="s">
        <v>23</v>
      </c>
      <c r="F102" s="243" t="s">
        <v>188</v>
      </c>
      <c r="G102" s="241"/>
      <c r="H102" s="244">
        <v>13.425000000000001</v>
      </c>
      <c r="I102" s="245"/>
      <c r="J102" s="241"/>
      <c r="K102" s="241"/>
      <c r="L102" s="246"/>
      <c r="M102" s="247"/>
      <c r="N102" s="248"/>
      <c r="O102" s="248"/>
      <c r="P102" s="248"/>
      <c r="Q102" s="248"/>
      <c r="R102" s="248"/>
      <c r="S102" s="248"/>
      <c r="T102" s="249"/>
      <c r="AT102" s="250" t="s">
        <v>185</v>
      </c>
      <c r="AU102" s="250" t="s">
        <v>87</v>
      </c>
      <c r="AV102" s="12" t="s">
        <v>189</v>
      </c>
      <c r="AW102" s="12" t="s">
        <v>36</v>
      </c>
      <c r="AX102" s="12" t="s">
        <v>78</v>
      </c>
      <c r="AY102" s="250" t="s">
        <v>176</v>
      </c>
    </row>
    <row r="103" s="1" customFormat="1" ht="25.5" customHeight="1">
      <c r="B103" s="46"/>
      <c r="C103" s="216" t="s">
        <v>87</v>
      </c>
      <c r="D103" s="216" t="s">
        <v>178</v>
      </c>
      <c r="E103" s="217" t="s">
        <v>190</v>
      </c>
      <c r="F103" s="218" t="s">
        <v>191</v>
      </c>
      <c r="G103" s="219" t="s">
        <v>192</v>
      </c>
      <c r="H103" s="220">
        <v>41.774000000000001</v>
      </c>
      <c r="I103" s="221"/>
      <c r="J103" s="222">
        <f>ROUND(I103*H103,2)</f>
        <v>0</v>
      </c>
      <c r="K103" s="218" t="s">
        <v>182</v>
      </c>
      <c r="L103" s="72"/>
      <c r="M103" s="223" t="s">
        <v>23</v>
      </c>
      <c r="N103" s="224" t="s">
        <v>44</v>
      </c>
      <c r="O103" s="4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AR103" s="24" t="s">
        <v>183</v>
      </c>
      <c r="AT103" s="24" t="s">
        <v>178</v>
      </c>
      <c r="AU103" s="24" t="s">
        <v>87</v>
      </c>
      <c r="AY103" s="24" t="s">
        <v>176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4" t="s">
        <v>78</v>
      </c>
      <c r="BK103" s="227">
        <f>ROUND(I103*H103,2)</f>
        <v>0</v>
      </c>
      <c r="BL103" s="24" t="s">
        <v>183</v>
      </c>
      <c r="BM103" s="24" t="s">
        <v>193</v>
      </c>
    </row>
    <row r="104" s="11" customFormat="1">
      <c r="B104" s="228"/>
      <c r="C104" s="229"/>
      <c r="D104" s="230" t="s">
        <v>185</v>
      </c>
      <c r="E104" s="231" t="s">
        <v>23</v>
      </c>
      <c r="F104" s="232" t="s">
        <v>194</v>
      </c>
      <c r="G104" s="229"/>
      <c r="H104" s="233">
        <v>33.776000000000003</v>
      </c>
      <c r="I104" s="234"/>
      <c r="J104" s="229"/>
      <c r="K104" s="229"/>
      <c r="L104" s="235"/>
      <c r="M104" s="236"/>
      <c r="N104" s="237"/>
      <c r="O104" s="237"/>
      <c r="P104" s="237"/>
      <c r="Q104" s="237"/>
      <c r="R104" s="237"/>
      <c r="S104" s="237"/>
      <c r="T104" s="238"/>
      <c r="AT104" s="239" t="s">
        <v>185</v>
      </c>
      <c r="AU104" s="239" t="s">
        <v>87</v>
      </c>
      <c r="AV104" s="11" t="s">
        <v>87</v>
      </c>
      <c r="AW104" s="11" t="s">
        <v>36</v>
      </c>
      <c r="AX104" s="11" t="s">
        <v>73</v>
      </c>
      <c r="AY104" s="239" t="s">
        <v>176</v>
      </c>
    </row>
    <row r="105" s="11" customFormat="1">
      <c r="B105" s="228"/>
      <c r="C105" s="229"/>
      <c r="D105" s="230" t="s">
        <v>185</v>
      </c>
      <c r="E105" s="231" t="s">
        <v>91</v>
      </c>
      <c r="F105" s="232" t="s">
        <v>195</v>
      </c>
      <c r="G105" s="229"/>
      <c r="H105" s="233">
        <v>0.23799999999999999</v>
      </c>
      <c r="I105" s="234"/>
      <c r="J105" s="229"/>
      <c r="K105" s="229"/>
      <c r="L105" s="235"/>
      <c r="M105" s="236"/>
      <c r="N105" s="237"/>
      <c r="O105" s="237"/>
      <c r="P105" s="237"/>
      <c r="Q105" s="237"/>
      <c r="R105" s="237"/>
      <c r="S105" s="237"/>
      <c r="T105" s="238"/>
      <c r="AT105" s="239" t="s">
        <v>185</v>
      </c>
      <c r="AU105" s="239" t="s">
        <v>87</v>
      </c>
      <c r="AV105" s="11" t="s">
        <v>87</v>
      </c>
      <c r="AW105" s="11" t="s">
        <v>36</v>
      </c>
      <c r="AX105" s="11" t="s">
        <v>73</v>
      </c>
      <c r="AY105" s="239" t="s">
        <v>176</v>
      </c>
    </row>
    <row r="106" s="11" customFormat="1">
      <c r="B106" s="228"/>
      <c r="C106" s="229"/>
      <c r="D106" s="230" t="s">
        <v>185</v>
      </c>
      <c r="E106" s="231" t="s">
        <v>23</v>
      </c>
      <c r="F106" s="232" t="s">
        <v>196</v>
      </c>
      <c r="G106" s="229"/>
      <c r="H106" s="233">
        <v>6.0599999999999996</v>
      </c>
      <c r="I106" s="234"/>
      <c r="J106" s="229"/>
      <c r="K106" s="229"/>
      <c r="L106" s="235"/>
      <c r="M106" s="236"/>
      <c r="N106" s="237"/>
      <c r="O106" s="237"/>
      <c r="P106" s="237"/>
      <c r="Q106" s="237"/>
      <c r="R106" s="237"/>
      <c r="S106" s="237"/>
      <c r="T106" s="238"/>
      <c r="AT106" s="239" t="s">
        <v>185</v>
      </c>
      <c r="AU106" s="239" t="s">
        <v>87</v>
      </c>
      <c r="AV106" s="11" t="s">
        <v>87</v>
      </c>
      <c r="AW106" s="11" t="s">
        <v>36</v>
      </c>
      <c r="AX106" s="11" t="s">
        <v>73</v>
      </c>
      <c r="AY106" s="239" t="s">
        <v>176</v>
      </c>
    </row>
    <row r="107" s="11" customFormat="1">
      <c r="B107" s="228"/>
      <c r="C107" s="229"/>
      <c r="D107" s="230" t="s">
        <v>185</v>
      </c>
      <c r="E107" s="231" t="s">
        <v>85</v>
      </c>
      <c r="F107" s="232" t="s">
        <v>197</v>
      </c>
      <c r="G107" s="229"/>
      <c r="H107" s="233">
        <v>1.7</v>
      </c>
      <c r="I107" s="234"/>
      <c r="J107" s="229"/>
      <c r="K107" s="229"/>
      <c r="L107" s="235"/>
      <c r="M107" s="236"/>
      <c r="N107" s="237"/>
      <c r="O107" s="237"/>
      <c r="P107" s="237"/>
      <c r="Q107" s="237"/>
      <c r="R107" s="237"/>
      <c r="S107" s="237"/>
      <c r="T107" s="238"/>
      <c r="AT107" s="239" t="s">
        <v>185</v>
      </c>
      <c r="AU107" s="239" t="s">
        <v>87</v>
      </c>
      <c r="AV107" s="11" t="s">
        <v>87</v>
      </c>
      <c r="AW107" s="11" t="s">
        <v>36</v>
      </c>
      <c r="AX107" s="11" t="s">
        <v>73</v>
      </c>
      <c r="AY107" s="239" t="s">
        <v>176</v>
      </c>
    </row>
    <row r="108" s="12" customFormat="1">
      <c r="B108" s="240"/>
      <c r="C108" s="241"/>
      <c r="D108" s="230" t="s">
        <v>185</v>
      </c>
      <c r="E108" s="242" t="s">
        <v>88</v>
      </c>
      <c r="F108" s="243" t="s">
        <v>188</v>
      </c>
      <c r="G108" s="241"/>
      <c r="H108" s="244">
        <v>41.774000000000001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AT108" s="250" t="s">
        <v>185</v>
      </c>
      <c r="AU108" s="250" t="s">
        <v>87</v>
      </c>
      <c r="AV108" s="12" t="s">
        <v>189</v>
      </c>
      <c r="AW108" s="12" t="s">
        <v>36</v>
      </c>
      <c r="AX108" s="12" t="s">
        <v>73</v>
      </c>
      <c r="AY108" s="250" t="s">
        <v>176</v>
      </c>
    </row>
    <row r="109" s="13" customFormat="1">
      <c r="B109" s="251"/>
      <c r="C109" s="252"/>
      <c r="D109" s="230" t="s">
        <v>185</v>
      </c>
      <c r="E109" s="253" t="s">
        <v>23</v>
      </c>
      <c r="F109" s="254" t="s">
        <v>198</v>
      </c>
      <c r="G109" s="252"/>
      <c r="H109" s="255">
        <v>41.774000000000001</v>
      </c>
      <c r="I109" s="256"/>
      <c r="J109" s="252"/>
      <c r="K109" s="252"/>
      <c r="L109" s="257"/>
      <c r="M109" s="258"/>
      <c r="N109" s="259"/>
      <c r="O109" s="259"/>
      <c r="P109" s="259"/>
      <c r="Q109" s="259"/>
      <c r="R109" s="259"/>
      <c r="S109" s="259"/>
      <c r="T109" s="260"/>
      <c r="AT109" s="261" t="s">
        <v>185</v>
      </c>
      <c r="AU109" s="261" t="s">
        <v>87</v>
      </c>
      <c r="AV109" s="13" t="s">
        <v>183</v>
      </c>
      <c r="AW109" s="13" t="s">
        <v>36</v>
      </c>
      <c r="AX109" s="13" t="s">
        <v>78</v>
      </c>
      <c r="AY109" s="261" t="s">
        <v>176</v>
      </c>
    </row>
    <row r="110" s="1" customFormat="1" ht="38.25" customHeight="1">
      <c r="B110" s="46"/>
      <c r="C110" s="216" t="s">
        <v>189</v>
      </c>
      <c r="D110" s="216" t="s">
        <v>178</v>
      </c>
      <c r="E110" s="217" t="s">
        <v>199</v>
      </c>
      <c r="F110" s="218" t="s">
        <v>200</v>
      </c>
      <c r="G110" s="219" t="s">
        <v>192</v>
      </c>
      <c r="H110" s="220">
        <v>8.9030000000000005</v>
      </c>
      <c r="I110" s="221"/>
      <c r="J110" s="222">
        <f>ROUND(I110*H110,2)</f>
        <v>0</v>
      </c>
      <c r="K110" s="218" t="s">
        <v>182</v>
      </c>
      <c r="L110" s="72"/>
      <c r="M110" s="223" t="s">
        <v>23</v>
      </c>
      <c r="N110" s="224" t="s">
        <v>44</v>
      </c>
      <c r="O110" s="4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AR110" s="24" t="s">
        <v>183</v>
      </c>
      <c r="AT110" s="24" t="s">
        <v>178</v>
      </c>
      <c r="AU110" s="24" t="s">
        <v>87</v>
      </c>
      <c r="AY110" s="24" t="s">
        <v>176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4" t="s">
        <v>78</v>
      </c>
      <c r="BK110" s="227">
        <f>ROUND(I110*H110,2)</f>
        <v>0</v>
      </c>
      <c r="BL110" s="24" t="s">
        <v>183</v>
      </c>
      <c r="BM110" s="24" t="s">
        <v>201</v>
      </c>
    </row>
    <row r="111" s="11" customFormat="1">
      <c r="B111" s="228"/>
      <c r="C111" s="229"/>
      <c r="D111" s="230" t="s">
        <v>185</v>
      </c>
      <c r="E111" s="231" t="s">
        <v>23</v>
      </c>
      <c r="F111" s="232" t="s">
        <v>94</v>
      </c>
      <c r="G111" s="229"/>
      <c r="H111" s="233">
        <v>8.9030000000000005</v>
      </c>
      <c r="I111" s="234"/>
      <c r="J111" s="229"/>
      <c r="K111" s="229"/>
      <c r="L111" s="235"/>
      <c r="M111" s="236"/>
      <c r="N111" s="237"/>
      <c r="O111" s="237"/>
      <c r="P111" s="237"/>
      <c r="Q111" s="237"/>
      <c r="R111" s="237"/>
      <c r="S111" s="237"/>
      <c r="T111" s="238"/>
      <c r="AT111" s="239" t="s">
        <v>185</v>
      </c>
      <c r="AU111" s="239" t="s">
        <v>87</v>
      </c>
      <c r="AV111" s="11" t="s">
        <v>87</v>
      </c>
      <c r="AW111" s="11" t="s">
        <v>36</v>
      </c>
      <c r="AX111" s="11" t="s">
        <v>78</v>
      </c>
      <c r="AY111" s="239" t="s">
        <v>176</v>
      </c>
    </row>
    <row r="112" s="1" customFormat="1" ht="25.5" customHeight="1">
      <c r="B112" s="46"/>
      <c r="C112" s="216" t="s">
        <v>183</v>
      </c>
      <c r="D112" s="216" t="s">
        <v>178</v>
      </c>
      <c r="E112" s="217" t="s">
        <v>202</v>
      </c>
      <c r="F112" s="218" t="s">
        <v>203</v>
      </c>
      <c r="G112" s="219" t="s">
        <v>192</v>
      </c>
      <c r="H112" s="220">
        <v>8.9030000000000005</v>
      </c>
      <c r="I112" s="221"/>
      <c r="J112" s="222">
        <f>ROUND(I112*H112,2)</f>
        <v>0</v>
      </c>
      <c r="K112" s="218" t="s">
        <v>23</v>
      </c>
      <c r="L112" s="72"/>
      <c r="M112" s="223" t="s">
        <v>23</v>
      </c>
      <c r="N112" s="224" t="s">
        <v>44</v>
      </c>
      <c r="O112" s="4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AR112" s="24" t="s">
        <v>183</v>
      </c>
      <c r="AT112" s="24" t="s">
        <v>178</v>
      </c>
      <c r="AU112" s="24" t="s">
        <v>87</v>
      </c>
      <c r="AY112" s="24" t="s">
        <v>176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4" t="s">
        <v>78</v>
      </c>
      <c r="BK112" s="227">
        <f>ROUND(I112*H112,2)</f>
        <v>0</v>
      </c>
      <c r="BL112" s="24" t="s">
        <v>183</v>
      </c>
      <c r="BM112" s="24" t="s">
        <v>204</v>
      </c>
    </row>
    <row r="113" s="11" customFormat="1">
      <c r="B113" s="228"/>
      <c r="C113" s="229"/>
      <c r="D113" s="230" t="s">
        <v>185</v>
      </c>
      <c r="E113" s="231" t="s">
        <v>23</v>
      </c>
      <c r="F113" s="232" t="s">
        <v>94</v>
      </c>
      <c r="G113" s="229"/>
      <c r="H113" s="233">
        <v>8.9030000000000005</v>
      </c>
      <c r="I113" s="234"/>
      <c r="J113" s="229"/>
      <c r="K113" s="229"/>
      <c r="L113" s="235"/>
      <c r="M113" s="236"/>
      <c r="N113" s="237"/>
      <c r="O113" s="237"/>
      <c r="P113" s="237"/>
      <c r="Q113" s="237"/>
      <c r="R113" s="237"/>
      <c r="S113" s="237"/>
      <c r="T113" s="238"/>
      <c r="AT113" s="239" t="s">
        <v>185</v>
      </c>
      <c r="AU113" s="239" t="s">
        <v>87</v>
      </c>
      <c r="AV113" s="11" t="s">
        <v>87</v>
      </c>
      <c r="AW113" s="11" t="s">
        <v>36</v>
      </c>
      <c r="AX113" s="11" t="s">
        <v>78</v>
      </c>
      <c r="AY113" s="239" t="s">
        <v>176</v>
      </c>
    </row>
    <row r="114" s="1" customFormat="1" ht="16.5" customHeight="1">
      <c r="B114" s="46"/>
      <c r="C114" s="216" t="s">
        <v>205</v>
      </c>
      <c r="D114" s="216" t="s">
        <v>178</v>
      </c>
      <c r="E114" s="217" t="s">
        <v>206</v>
      </c>
      <c r="F114" s="218" t="s">
        <v>207</v>
      </c>
      <c r="G114" s="219" t="s">
        <v>192</v>
      </c>
      <c r="H114" s="220">
        <v>8.9030000000000005</v>
      </c>
      <c r="I114" s="221"/>
      <c r="J114" s="222">
        <f>ROUND(I114*H114,2)</f>
        <v>0</v>
      </c>
      <c r="K114" s="218" t="s">
        <v>23</v>
      </c>
      <c r="L114" s="72"/>
      <c r="M114" s="223" t="s">
        <v>23</v>
      </c>
      <c r="N114" s="224" t="s">
        <v>44</v>
      </c>
      <c r="O114" s="4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AR114" s="24" t="s">
        <v>183</v>
      </c>
      <c r="AT114" s="24" t="s">
        <v>178</v>
      </c>
      <c r="AU114" s="24" t="s">
        <v>87</v>
      </c>
      <c r="AY114" s="24" t="s">
        <v>176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4" t="s">
        <v>78</v>
      </c>
      <c r="BK114" s="227">
        <f>ROUND(I114*H114,2)</f>
        <v>0</v>
      </c>
      <c r="BL114" s="24" t="s">
        <v>183</v>
      </c>
      <c r="BM114" s="24" t="s">
        <v>208</v>
      </c>
    </row>
    <row r="115" s="11" customFormat="1">
      <c r="B115" s="228"/>
      <c r="C115" s="229"/>
      <c r="D115" s="230" t="s">
        <v>185</v>
      </c>
      <c r="E115" s="231" t="s">
        <v>23</v>
      </c>
      <c r="F115" s="232" t="s">
        <v>209</v>
      </c>
      <c r="G115" s="229"/>
      <c r="H115" s="233">
        <v>3.8599999999999999</v>
      </c>
      <c r="I115" s="234"/>
      <c r="J115" s="229"/>
      <c r="K115" s="229"/>
      <c r="L115" s="235"/>
      <c r="M115" s="236"/>
      <c r="N115" s="237"/>
      <c r="O115" s="237"/>
      <c r="P115" s="237"/>
      <c r="Q115" s="237"/>
      <c r="R115" s="237"/>
      <c r="S115" s="237"/>
      <c r="T115" s="238"/>
      <c r="AT115" s="239" t="s">
        <v>185</v>
      </c>
      <c r="AU115" s="239" t="s">
        <v>87</v>
      </c>
      <c r="AV115" s="11" t="s">
        <v>87</v>
      </c>
      <c r="AW115" s="11" t="s">
        <v>36</v>
      </c>
      <c r="AX115" s="11" t="s">
        <v>73</v>
      </c>
      <c r="AY115" s="239" t="s">
        <v>176</v>
      </c>
    </row>
    <row r="116" s="11" customFormat="1">
      <c r="B116" s="228"/>
      <c r="C116" s="229"/>
      <c r="D116" s="230" t="s">
        <v>185</v>
      </c>
      <c r="E116" s="231" t="s">
        <v>23</v>
      </c>
      <c r="F116" s="232" t="s">
        <v>210</v>
      </c>
      <c r="G116" s="229"/>
      <c r="H116" s="233">
        <v>3.343</v>
      </c>
      <c r="I116" s="234"/>
      <c r="J116" s="229"/>
      <c r="K116" s="229"/>
      <c r="L116" s="235"/>
      <c r="M116" s="236"/>
      <c r="N116" s="237"/>
      <c r="O116" s="237"/>
      <c r="P116" s="237"/>
      <c r="Q116" s="237"/>
      <c r="R116" s="237"/>
      <c r="S116" s="237"/>
      <c r="T116" s="238"/>
      <c r="AT116" s="239" t="s">
        <v>185</v>
      </c>
      <c r="AU116" s="239" t="s">
        <v>87</v>
      </c>
      <c r="AV116" s="11" t="s">
        <v>87</v>
      </c>
      <c r="AW116" s="11" t="s">
        <v>36</v>
      </c>
      <c r="AX116" s="11" t="s">
        <v>73</v>
      </c>
      <c r="AY116" s="239" t="s">
        <v>176</v>
      </c>
    </row>
    <row r="117" s="11" customFormat="1">
      <c r="B117" s="228"/>
      <c r="C117" s="229"/>
      <c r="D117" s="230" t="s">
        <v>185</v>
      </c>
      <c r="E117" s="231" t="s">
        <v>23</v>
      </c>
      <c r="F117" s="232" t="s">
        <v>85</v>
      </c>
      <c r="G117" s="229"/>
      <c r="H117" s="233">
        <v>1.7</v>
      </c>
      <c r="I117" s="234"/>
      <c r="J117" s="229"/>
      <c r="K117" s="229"/>
      <c r="L117" s="235"/>
      <c r="M117" s="236"/>
      <c r="N117" s="237"/>
      <c r="O117" s="237"/>
      <c r="P117" s="237"/>
      <c r="Q117" s="237"/>
      <c r="R117" s="237"/>
      <c r="S117" s="237"/>
      <c r="T117" s="238"/>
      <c r="AT117" s="239" t="s">
        <v>185</v>
      </c>
      <c r="AU117" s="239" t="s">
        <v>87</v>
      </c>
      <c r="AV117" s="11" t="s">
        <v>87</v>
      </c>
      <c r="AW117" s="11" t="s">
        <v>36</v>
      </c>
      <c r="AX117" s="11" t="s">
        <v>73</v>
      </c>
      <c r="AY117" s="239" t="s">
        <v>176</v>
      </c>
    </row>
    <row r="118" s="12" customFormat="1">
      <c r="B118" s="240"/>
      <c r="C118" s="241"/>
      <c r="D118" s="230" t="s">
        <v>185</v>
      </c>
      <c r="E118" s="242" t="s">
        <v>94</v>
      </c>
      <c r="F118" s="243" t="s">
        <v>188</v>
      </c>
      <c r="G118" s="241"/>
      <c r="H118" s="244">
        <v>8.9030000000000005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AT118" s="250" t="s">
        <v>185</v>
      </c>
      <c r="AU118" s="250" t="s">
        <v>87</v>
      </c>
      <c r="AV118" s="12" t="s">
        <v>189</v>
      </c>
      <c r="AW118" s="12" t="s">
        <v>36</v>
      </c>
      <c r="AX118" s="12" t="s">
        <v>78</v>
      </c>
      <c r="AY118" s="250" t="s">
        <v>176</v>
      </c>
    </row>
    <row r="119" s="1" customFormat="1" ht="16.5" customHeight="1">
      <c r="B119" s="46"/>
      <c r="C119" s="216" t="s">
        <v>211</v>
      </c>
      <c r="D119" s="216" t="s">
        <v>178</v>
      </c>
      <c r="E119" s="217" t="s">
        <v>212</v>
      </c>
      <c r="F119" s="218" t="s">
        <v>213</v>
      </c>
      <c r="G119" s="219" t="s">
        <v>192</v>
      </c>
      <c r="H119" s="220">
        <v>8.9030000000000005</v>
      </c>
      <c r="I119" s="221"/>
      <c r="J119" s="222">
        <f>ROUND(I119*H119,2)</f>
        <v>0</v>
      </c>
      <c r="K119" s="218" t="s">
        <v>182</v>
      </c>
      <c r="L119" s="72"/>
      <c r="M119" s="223" t="s">
        <v>23</v>
      </c>
      <c r="N119" s="224" t="s">
        <v>44</v>
      </c>
      <c r="O119" s="4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AR119" s="24" t="s">
        <v>183</v>
      </c>
      <c r="AT119" s="24" t="s">
        <v>178</v>
      </c>
      <c r="AU119" s="24" t="s">
        <v>87</v>
      </c>
      <c r="AY119" s="24" t="s">
        <v>176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4" t="s">
        <v>78</v>
      </c>
      <c r="BK119" s="227">
        <f>ROUND(I119*H119,2)</f>
        <v>0</v>
      </c>
      <c r="BL119" s="24" t="s">
        <v>183</v>
      </c>
      <c r="BM119" s="24" t="s">
        <v>214</v>
      </c>
    </row>
    <row r="120" s="11" customFormat="1">
      <c r="B120" s="228"/>
      <c r="C120" s="229"/>
      <c r="D120" s="230" t="s">
        <v>185</v>
      </c>
      <c r="E120" s="231" t="s">
        <v>23</v>
      </c>
      <c r="F120" s="232" t="s">
        <v>94</v>
      </c>
      <c r="G120" s="229"/>
      <c r="H120" s="233">
        <v>8.9030000000000005</v>
      </c>
      <c r="I120" s="234"/>
      <c r="J120" s="229"/>
      <c r="K120" s="229"/>
      <c r="L120" s="235"/>
      <c r="M120" s="236"/>
      <c r="N120" s="237"/>
      <c r="O120" s="237"/>
      <c r="P120" s="237"/>
      <c r="Q120" s="237"/>
      <c r="R120" s="237"/>
      <c r="S120" s="237"/>
      <c r="T120" s="238"/>
      <c r="AT120" s="239" t="s">
        <v>185</v>
      </c>
      <c r="AU120" s="239" t="s">
        <v>87</v>
      </c>
      <c r="AV120" s="11" t="s">
        <v>87</v>
      </c>
      <c r="AW120" s="11" t="s">
        <v>36</v>
      </c>
      <c r="AX120" s="11" t="s">
        <v>78</v>
      </c>
      <c r="AY120" s="239" t="s">
        <v>176</v>
      </c>
    </row>
    <row r="121" s="1" customFormat="1" ht="16.5" customHeight="1">
      <c r="B121" s="46"/>
      <c r="C121" s="216" t="s">
        <v>215</v>
      </c>
      <c r="D121" s="216" t="s">
        <v>178</v>
      </c>
      <c r="E121" s="217" t="s">
        <v>216</v>
      </c>
      <c r="F121" s="218" t="s">
        <v>217</v>
      </c>
      <c r="G121" s="219" t="s">
        <v>192</v>
      </c>
      <c r="H121" s="220">
        <v>8.9030000000000005</v>
      </c>
      <c r="I121" s="221"/>
      <c r="J121" s="222">
        <f>ROUND(I121*H121,2)</f>
        <v>0</v>
      </c>
      <c r="K121" s="218" t="s">
        <v>23</v>
      </c>
      <c r="L121" s="72"/>
      <c r="M121" s="223" t="s">
        <v>23</v>
      </c>
      <c r="N121" s="224" t="s">
        <v>44</v>
      </c>
      <c r="O121" s="4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AR121" s="24" t="s">
        <v>183</v>
      </c>
      <c r="AT121" s="24" t="s">
        <v>178</v>
      </c>
      <c r="AU121" s="24" t="s">
        <v>87</v>
      </c>
      <c r="AY121" s="24" t="s">
        <v>176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4" t="s">
        <v>78</v>
      </c>
      <c r="BK121" s="227">
        <f>ROUND(I121*H121,2)</f>
        <v>0</v>
      </c>
      <c r="BL121" s="24" t="s">
        <v>183</v>
      </c>
      <c r="BM121" s="24" t="s">
        <v>218</v>
      </c>
    </row>
    <row r="122" s="11" customFormat="1">
      <c r="B122" s="228"/>
      <c r="C122" s="229"/>
      <c r="D122" s="230" t="s">
        <v>185</v>
      </c>
      <c r="E122" s="231" t="s">
        <v>23</v>
      </c>
      <c r="F122" s="232" t="s">
        <v>94</v>
      </c>
      <c r="G122" s="229"/>
      <c r="H122" s="233">
        <v>8.9030000000000005</v>
      </c>
      <c r="I122" s="234"/>
      <c r="J122" s="229"/>
      <c r="K122" s="229"/>
      <c r="L122" s="235"/>
      <c r="M122" s="236"/>
      <c r="N122" s="237"/>
      <c r="O122" s="237"/>
      <c r="P122" s="237"/>
      <c r="Q122" s="237"/>
      <c r="R122" s="237"/>
      <c r="S122" s="237"/>
      <c r="T122" s="238"/>
      <c r="AT122" s="239" t="s">
        <v>185</v>
      </c>
      <c r="AU122" s="239" t="s">
        <v>87</v>
      </c>
      <c r="AV122" s="11" t="s">
        <v>87</v>
      </c>
      <c r="AW122" s="11" t="s">
        <v>36</v>
      </c>
      <c r="AX122" s="11" t="s">
        <v>78</v>
      </c>
      <c r="AY122" s="239" t="s">
        <v>176</v>
      </c>
    </row>
    <row r="123" s="1" customFormat="1" ht="51" customHeight="1">
      <c r="B123" s="46"/>
      <c r="C123" s="216" t="s">
        <v>219</v>
      </c>
      <c r="D123" s="216" t="s">
        <v>178</v>
      </c>
      <c r="E123" s="217" t="s">
        <v>220</v>
      </c>
      <c r="F123" s="218" t="s">
        <v>221</v>
      </c>
      <c r="G123" s="219" t="s">
        <v>192</v>
      </c>
      <c r="H123" s="220">
        <v>32.871000000000002</v>
      </c>
      <c r="I123" s="221"/>
      <c r="J123" s="222">
        <f>ROUND(I123*H123,2)</f>
        <v>0</v>
      </c>
      <c r="K123" s="218" t="s">
        <v>182</v>
      </c>
      <c r="L123" s="72"/>
      <c r="M123" s="223" t="s">
        <v>23</v>
      </c>
      <c r="N123" s="224" t="s">
        <v>44</v>
      </c>
      <c r="O123" s="4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AR123" s="24" t="s">
        <v>183</v>
      </c>
      <c r="AT123" s="24" t="s">
        <v>178</v>
      </c>
      <c r="AU123" s="24" t="s">
        <v>87</v>
      </c>
      <c r="AY123" s="24" t="s">
        <v>176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4" t="s">
        <v>78</v>
      </c>
      <c r="BK123" s="227">
        <f>ROUND(I123*H123,2)</f>
        <v>0</v>
      </c>
      <c r="BL123" s="24" t="s">
        <v>183</v>
      </c>
      <c r="BM123" s="24" t="s">
        <v>222</v>
      </c>
    </row>
    <row r="124" s="11" customFormat="1">
      <c r="B124" s="228"/>
      <c r="C124" s="229"/>
      <c r="D124" s="230" t="s">
        <v>185</v>
      </c>
      <c r="E124" s="231" t="s">
        <v>23</v>
      </c>
      <c r="F124" s="232" t="s">
        <v>223</v>
      </c>
      <c r="G124" s="229"/>
      <c r="H124" s="233">
        <v>32.871000000000002</v>
      </c>
      <c r="I124" s="234"/>
      <c r="J124" s="229"/>
      <c r="K124" s="229"/>
      <c r="L124" s="235"/>
      <c r="M124" s="236"/>
      <c r="N124" s="237"/>
      <c r="O124" s="237"/>
      <c r="P124" s="237"/>
      <c r="Q124" s="237"/>
      <c r="R124" s="237"/>
      <c r="S124" s="237"/>
      <c r="T124" s="238"/>
      <c r="AT124" s="239" t="s">
        <v>185</v>
      </c>
      <c r="AU124" s="239" t="s">
        <v>87</v>
      </c>
      <c r="AV124" s="11" t="s">
        <v>87</v>
      </c>
      <c r="AW124" s="11" t="s">
        <v>36</v>
      </c>
      <c r="AX124" s="11" t="s">
        <v>73</v>
      </c>
      <c r="AY124" s="239" t="s">
        <v>176</v>
      </c>
    </row>
    <row r="125" s="12" customFormat="1">
      <c r="B125" s="240"/>
      <c r="C125" s="241"/>
      <c r="D125" s="230" t="s">
        <v>185</v>
      </c>
      <c r="E125" s="242" t="s">
        <v>23</v>
      </c>
      <c r="F125" s="243" t="s">
        <v>188</v>
      </c>
      <c r="G125" s="241"/>
      <c r="H125" s="244">
        <v>32.871000000000002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AT125" s="250" t="s">
        <v>185</v>
      </c>
      <c r="AU125" s="250" t="s">
        <v>87</v>
      </c>
      <c r="AV125" s="12" t="s">
        <v>189</v>
      </c>
      <c r="AW125" s="12" t="s">
        <v>36</v>
      </c>
      <c r="AX125" s="12" t="s">
        <v>78</v>
      </c>
      <c r="AY125" s="250" t="s">
        <v>176</v>
      </c>
    </row>
    <row r="126" s="1" customFormat="1" ht="25.5" customHeight="1">
      <c r="B126" s="46"/>
      <c r="C126" s="216" t="s">
        <v>224</v>
      </c>
      <c r="D126" s="216" t="s">
        <v>178</v>
      </c>
      <c r="E126" s="217" t="s">
        <v>225</v>
      </c>
      <c r="F126" s="218" t="s">
        <v>226</v>
      </c>
      <c r="G126" s="219" t="s">
        <v>227</v>
      </c>
      <c r="H126" s="220">
        <v>48.850000000000001</v>
      </c>
      <c r="I126" s="221"/>
      <c r="J126" s="222">
        <f>ROUND(I126*H126,2)</f>
        <v>0</v>
      </c>
      <c r="K126" s="218" t="s">
        <v>23</v>
      </c>
      <c r="L126" s="72"/>
      <c r="M126" s="223" t="s">
        <v>23</v>
      </c>
      <c r="N126" s="224" t="s">
        <v>44</v>
      </c>
      <c r="O126" s="4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AR126" s="24" t="s">
        <v>183</v>
      </c>
      <c r="AT126" s="24" t="s">
        <v>178</v>
      </c>
      <c r="AU126" s="24" t="s">
        <v>87</v>
      </c>
      <c r="AY126" s="24" t="s">
        <v>176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4" t="s">
        <v>78</v>
      </c>
      <c r="BK126" s="227">
        <f>ROUND(I126*H126,2)</f>
        <v>0</v>
      </c>
      <c r="BL126" s="24" t="s">
        <v>183</v>
      </c>
      <c r="BM126" s="24" t="s">
        <v>228</v>
      </c>
    </row>
    <row r="127" s="11" customFormat="1">
      <c r="B127" s="228"/>
      <c r="C127" s="229"/>
      <c r="D127" s="230" t="s">
        <v>185</v>
      </c>
      <c r="E127" s="231" t="s">
        <v>23</v>
      </c>
      <c r="F127" s="232" t="s">
        <v>229</v>
      </c>
      <c r="G127" s="229"/>
      <c r="H127" s="233">
        <v>48.850000000000001</v>
      </c>
      <c r="I127" s="234"/>
      <c r="J127" s="229"/>
      <c r="K127" s="229"/>
      <c r="L127" s="235"/>
      <c r="M127" s="236"/>
      <c r="N127" s="237"/>
      <c r="O127" s="237"/>
      <c r="P127" s="237"/>
      <c r="Q127" s="237"/>
      <c r="R127" s="237"/>
      <c r="S127" s="237"/>
      <c r="T127" s="238"/>
      <c r="AT127" s="239" t="s">
        <v>185</v>
      </c>
      <c r="AU127" s="239" t="s">
        <v>87</v>
      </c>
      <c r="AV127" s="11" t="s">
        <v>87</v>
      </c>
      <c r="AW127" s="11" t="s">
        <v>36</v>
      </c>
      <c r="AX127" s="11" t="s">
        <v>78</v>
      </c>
      <c r="AY127" s="239" t="s">
        <v>176</v>
      </c>
    </row>
    <row r="128" s="10" customFormat="1" ht="29.88" customHeight="1">
      <c r="B128" s="200"/>
      <c r="C128" s="201"/>
      <c r="D128" s="202" t="s">
        <v>72</v>
      </c>
      <c r="E128" s="214" t="s">
        <v>87</v>
      </c>
      <c r="F128" s="214" t="s">
        <v>230</v>
      </c>
      <c r="G128" s="201"/>
      <c r="H128" s="201"/>
      <c r="I128" s="204"/>
      <c r="J128" s="215">
        <f>BK128</f>
        <v>0</v>
      </c>
      <c r="K128" s="201"/>
      <c r="L128" s="206"/>
      <c r="M128" s="207"/>
      <c r="N128" s="208"/>
      <c r="O128" s="208"/>
      <c r="P128" s="209">
        <f>SUM(P129:P130)</f>
        <v>0</v>
      </c>
      <c r="Q128" s="208"/>
      <c r="R128" s="209">
        <f>SUM(R129:R130)</f>
        <v>3.8357779999999995</v>
      </c>
      <c r="S128" s="208"/>
      <c r="T128" s="210">
        <f>SUM(T129:T130)</f>
        <v>0</v>
      </c>
      <c r="AR128" s="211" t="s">
        <v>78</v>
      </c>
      <c r="AT128" s="212" t="s">
        <v>72</v>
      </c>
      <c r="AU128" s="212" t="s">
        <v>78</v>
      </c>
      <c r="AY128" s="211" t="s">
        <v>176</v>
      </c>
      <c r="BK128" s="213">
        <f>SUM(BK129:BK130)</f>
        <v>0</v>
      </c>
    </row>
    <row r="129" s="1" customFormat="1" ht="25.5" customHeight="1">
      <c r="B129" s="46"/>
      <c r="C129" s="216" t="s">
        <v>231</v>
      </c>
      <c r="D129" s="216" t="s">
        <v>178</v>
      </c>
      <c r="E129" s="217" t="s">
        <v>232</v>
      </c>
      <c r="F129" s="218" t="s">
        <v>233</v>
      </c>
      <c r="G129" s="219" t="s">
        <v>192</v>
      </c>
      <c r="H129" s="220">
        <v>1.7</v>
      </c>
      <c r="I129" s="221"/>
      <c r="J129" s="222">
        <f>ROUND(I129*H129,2)</f>
        <v>0</v>
      </c>
      <c r="K129" s="218" t="s">
        <v>182</v>
      </c>
      <c r="L129" s="72"/>
      <c r="M129" s="223" t="s">
        <v>23</v>
      </c>
      <c r="N129" s="224" t="s">
        <v>44</v>
      </c>
      <c r="O129" s="47"/>
      <c r="P129" s="225">
        <f>O129*H129</f>
        <v>0</v>
      </c>
      <c r="Q129" s="225">
        <v>2.2563399999999998</v>
      </c>
      <c r="R129" s="225">
        <f>Q129*H129</f>
        <v>3.8357779999999995</v>
      </c>
      <c r="S129" s="225">
        <v>0</v>
      </c>
      <c r="T129" s="226">
        <f>S129*H129</f>
        <v>0</v>
      </c>
      <c r="AR129" s="24" t="s">
        <v>183</v>
      </c>
      <c r="AT129" s="24" t="s">
        <v>178</v>
      </c>
      <c r="AU129" s="24" t="s">
        <v>87</v>
      </c>
      <c r="AY129" s="24" t="s">
        <v>176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4" t="s">
        <v>78</v>
      </c>
      <c r="BK129" s="227">
        <f>ROUND(I129*H129,2)</f>
        <v>0</v>
      </c>
      <c r="BL129" s="24" t="s">
        <v>183</v>
      </c>
      <c r="BM129" s="24" t="s">
        <v>234</v>
      </c>
    </row>
    <row r="130" s="11" customFormat="1">
      <c r="B130" s="228"/>
      <c r="C130" s="229"/>
      <c r="D130" s="230" t="s">
        <v>185</v>
      </c>
      <c r="E130" s="231" t="s">
        <v>23</v>
      </c>
      <c r="F130" s="232" t="s">
        <v>197</v>
      </c>
      <c r="G130" s="229"/>
      <c r="H130" s="233">
        <v>1.7</v>
      </c>
      <c r="I130" s="234"/>
      <c r="J130" s="229"/>
      <c r="K130" s="229"/>
      <c r="L130" s="235"/>
      <c r="M130" s="236"/>
      <c r="N130" s="237"/>
      <c r="O130" s="237"/>
      <c r="P130" s="237"/>
      <c r="Q130" s="237"/>
      <c r="R130" s="237"/>
      <c r="S130" s="237"/>
      <c r="T130" s="238"/>
      <c r="AT130" s="239" t="s">
        <v>185</v>
      </c>
      <c r="AU130" s="239" t="s">
        <v>87</v>
      </c>
      <c r="AV130" s="11" t="s">
        <v>87</v>
      </c>
      <c r="AW130" s="11" t="s">
        <v>36</v>
      </c>
      <c r="AX130" s="11" t="s">
        <v>78</v>
      </c>
      <c r="AY130" s="239" t="s">
        <v>176</v>
      </c>
    </row>
    <row r="131" s="10" customFormat="1" ht="29.88" customHeight="1">
      <c r="B131" s="200"/>
      <c r="C131" s="201"/>
      <c r="D131" s="202" t="s">
        <v>72</v>
      </c>
      <c r="E131" s="214" t="s">
        <v>189</v>
      </c>
      <c r="F131" s="214" t="s">
        <v>235</v>
      </c>
      <c r="G131" s="201"/>
      <c r="H131" s="201"/>
      <c r="I131" s="204"/>
      <c r="J131" s="215">
        <f>BK131</f>
        <v>0</v>
      </c>
      <c r="K131" s="201"/>
      <c r="L131" s="206"/>
      <c r="M131" s="207"/>
      <c r="N131" s="208"/>
      <c r="O131" s="208"/>
      <c r="P131" s="209">
        <f>SUM(P132:P135)</f>
        <v>0</v>
      </c>
      <c r="Q131" s="208"/>
      <c r="R131" s="209">
        <f>SUM(R132:R135)</f>
        <v>1.243719</v>
      </c>
      <c r="S131" s="208"/>
      <c r="T131" s="210">
        <f>SUM(T132:T135)</f>
        <v>0</v>
      </c>
      <c r="AR131" s="211" t="s">
        <v>78</v>
      </c>
      <c r="AT131" s="212" t="s">
        <v>72</v>
      </c>
      <c r="AU131" s="212" t="s">
        <v>78</v>
      </c>
      <c r="AY131" s="211" t="s">
        <v>176</v>
      </c>
      <c r="BK131" s="213">
        <f>SUM(BK132:BK135)</f>
        <v>0</v>
      </c>
    </row>
    <row r="132" s="1" customFormat="1" ht="25.5" customHeight="1">
      <c r="B132" s="46"/>
      <c r="C132" s="216" t="s">
        <v>236</v>
      </c>
      <c r="D132" s="216" t="s">
        <v>178</v>
      </c>
      <c r="E132" s="217" t="s">
        <v>237</v>
      </c>
      <c r="F132" s="218" t="s">
        <v>238</v>
      </c>
      <c r="G132" s="219" t="s">
        <v>192</v>
      </c>
      <c r="H132" s="220">
        <v>0.374</v>
      </c>
      <c r="I132" s="221"/>
      <c r="J132" s="222">
        <f>ROUND(I132*H132,2)</f>
        <v>0</v>
      </c>
      <c r="K132" s="218" t="s">
        <v>182</v>
      </c>
      <c r="L132" s="72"/>
      <c r="M132" s="223" t="s">
        <v>23</v>
      </c>
      <c r="N132" s="224" t="s">
        <v>44</v>
      </c>
      <c r="O132" s="47"/>
      <c r="P132" s="225">
        <f>O132*H132</f>
        <v>0</v>
      </c>
      <c r="Q132" s="225">
        <v>1.8775</v>
      </c>
      <c r="R132" s="225">
        <f>Q132*H132</f>
        <v>0.70218499999999995</v>
      </c>
      <c r="S132" s="225">
        <v>0</v>
      </c>
      <c r="T132" s="226">
        <f>S132*H132</f>
        <v>0</v>
      </c>
      <c r="AR132" s="24" t="s">
        <v>183</v>
      </c>
      <c r="AT132" s="24" t="s">
        <v>178</v>
      </c>
      <c r="AU132" s="24" t="s">
        <v>87</v>
      </c>
      <c r="AY132" s="24" t="s">
        <v>176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4" t="s">
        <v>78</v>
      </c>
      <c r="BK132" s="227">
        <f>ROUND(I132*H132,2)</f>
        <v>0</v>
      </c>
      <c r="BL132" s="24" t="s">
        <v>183</v>
      </c>
      <c r="BM132" s="24" t="s">
        <v>239</v>
      </c>
    </row>
    <row r="133" s="11" customFormat="1">
      <c r="B133" s="228"/>
      <c r="C133" s="229"/>
      <c r="D133" s="230" t="s">
        <v>185</v>
      </c>
      <c r="E133" s="231" t="s">
        <v>23</v>
      </c>
      <c r="F133" s="232" t="s">
        <v>240</v>
      </c>
      <c r="G133" s="229"/>
      <c r="H133" s="233">
        <v>0.374</v>
      </c>
      <c r="I133" s="234"/>
      <c r="J133" s="229"/>
      <c r="K133" s="229"/>
      <c r="L133" s="235"/>
      <c r="M133" s="236"/>
      <c r="N133" s="237"/>
      <c r="O133" s="237"/>
      <c r="P133" s="237"/>
      <c r="Q133" s="237"/>
      <c r="R133" s="237"/>
      <c r="S133" s="237"/>
      <c r="T133" s="238"/>
      <c r="AT133" s="239" t="s">
        <v>185</v>
      </c>
      <c r="AU133" s="239" t="s">
        <v>87</v>
      </c>
      <c r="AV133" s="11" t="s">
        <v>87</v>
      </c>
      <c r="AW133" s="11" t="s">
        <v>36</v>
      </c>
      <c r="AX133" s="11" t="s">
        <v>78</v>
      </c>
      <c r="AY133" s="239" t="s">
        <v>176</v>
      </c>
    </row>
    <row r="134" s="1" customFormat="1" ht="38.25" customHeight="1">
      <c r="B134" s="46"/>
      <c r="C134" s="216" t="s">
        <v>241</v>
      </c>
      <c r="D134" s="216" t="s">
        <v>178</v>
      </c>
      <c r="E134" s="217" t="s">
        <v>242</v>
      </c>
      <c r="F134" s="218" t="s">
        <v>243</v>
      </c>
      <c r="G134" s="219" t="s">
        <v>227</v>
      </c>
      <c r="H134" s="220">
        <v>9.4000000000000004</v>
      </c>
      <c r="I134" s="221"/>
      <c r="J134" s="222">
        <f>ROUND(I134*H134,2)</f>
        <v>0</v>
      </c>
      <c r="K134" s="218" t="s">
        <v>23</v>
      </c>
      <c r="L134" s="72"/>
      <c r="M134" s="223" t="s">
        <v>23</v>
      </c>
      <c r="N134" s="224" t="s">
        <v>44</v>
      </c>
      <c r="O134" s="47"/>
      <c r="P134" s="225">
        <f>O134*H134</f>
        <v>0</v>
      </c>
      <c r="Q134" s="225">
        <v>0.057610000000000001</v>
      </c>
      <c r="R134" s="225">
        <f>Q134*H134</f>
        <v>0.54153400000000007</v>
      </c>
      <c r="S134" s="225">
        <v>0</v>
      </c>
      <c r="T134" s="226">
        <f>S134*H134</f>
        <v>0</v>
      </c>
      <c r="AR134" s="24" t="s">
        <v>183</v>
      </c>
      <c r="AT134" s="24" t="s">
        <v>178</v>
      </c>
      <c r="AU134" s="24" t="s">
        <v>87</v>
      </c>
      <c r="AY134" s="24" t="s">
        <v>176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4" t="s">
        <v>78</v>
      </c>
      <c r="BK134" s="227">
        <f>ROUND(I134*H134,2)</f>
        <v>0</v>
      </c>
      <c r="BL134" s="24" t="s">
        <v>183</v>
      </c>
      <c r="BM134" s="24" t="s">
        <v>244</v>
      </c>
    </row>
    <row r="135" s="11" customFormat="1">
      <c r="B135" s="228"/>
      <c r="C135" s="229"/>
      <c r="D135" s="230" t="s">
        <v>185</v>
      </c>
      <c r="E135" s="231" t="s">
        <v>23</v>
      </c>
      <c r="F135" s="232" t="s">
        <v>245</v>
      </c>
      <c r="G135" s="229"/>
      <c r="H135" s="233">
        <v>9.4000000000000004</v>
      </c>
      <c r="I135" s="234"/>
      <c r="J135" s="229"/>
      <c r="K135" s="229"/>
      <c r="L135" s="235"/>
      <c r="M135" s="236"/>
      <c r="N135" s="237"/>
      <c r="O135" s="237"/>
      <c r="P135" s="237"/>
      <c r="Q135" s="237"/>
      <c r="R135" s="237"/>
      <c r="S135" s="237"/>
      <c r="T135" s="238"/>
      <c r="AT135" s="239" t="s">
        <v>185</v>
      </c>
      <c r="AU135" s="239" t="s">
        <v>87</v>
      </c>
      <c r="AV135" s="11" t="s">
        <v>87</v>
      </c>
      <c r="AW135" s="11" t="s">
        <v>36</v>
      </c>
      <c r="AX135" s="11" t="s">
        <v>78</v>
      </c>
      <c r="AY135" s="239" t="s">
        <v>176</v>
      </c>
    </row>
    <row r="136" s="10" customFormat="1" ht="29.88" customHeight="1">
      <c r="B136" s="200"/>
      <c r="C136" s="201"/>
      <c r="D136" s="202" t="s">
        <v>72</v>
      </c>
      <c r="E136" s="214" t="s">
        <v>183</v>
      </c>
      <c r="F136" s="214" t="s">
        <v>246</v>
      </c>
      <c r="G136" s="201"/>
      <c r="H136" s="201"/>
      <c r="I136" s="204"/>
      <c r="J136" s="215">
        <f>BK136</f>
        <v>0</v>
      </c>
      <c r="K136" s="201"/>
      <c r="L136" s="206"/>
      <c r="M136" s="207"/>
      <c r="N136" s="208"/>
      <c r="O136" s="208"/>
      <c r="P136" s="209">
        <f>SUM(P137:P149)</f>
        <v>0</v>
      </c>
      <c r="Q136" s="208"/>
      <c r="R136" s="209">
        <f>SUM(R137:R149)</f>
        <v>17.90179324</v>
      </c>
      <c r="S136" s="208"/>
      <c r="T136" s="210">
        <f>SUM(T137:T149)</f>
        <v>0</v>
      </c>
      <c r="AR136" s="211" t="s">
        <v>78</v>
      </c>
      <c r="AT136" s="212" t="s">
        <v>72</v>
      </c>
      <c r="AU136" s="212" t="s">
        <v>78</v>
      </c>
      <c r="AY136" s="211" t="s">
        <v>176</v>
      </c>
      <c r="BK136" s="213">
        <f>SUM(BK137:BK149)</f>
        <v>0</v>
      </c>
    </row>
    <row r="137" s="1" customFormat="1" ht="25.5" customHeight="1">
      <c r="B137" s="46"/>
      <c r="C137" s="216" t="s">
        <v>247</v>
      </c>
      <c r="D137" s="216" t="s">
        <v>178</v>
      </c>
      <c r="E137" s="217" t="s">
        <v>248</v>
      </c>
      <c r="F137" s="218" t="s">
        <v>249</v>
      </c>
      <c r="G137" s="219" t="s">
        <v>192</v>
      </c>
      <c r="H137" s="220">
        <v>6.4720000000000004</v>
      </c>
      <c r="I137" s="221"/>
      <c r="J137" s="222">
        <f>ROUND(I137*H137,2)</f>
        <v>0</v>
      </c>
      <c r="K137" s="218" t="s">
        <v>182</v>
      </c>
      <c r="L137" s="72"/>
      <c r="M137" s="223" t="s">
        <v>23</v>
      </c>
      <c r="N137" s="224" t="s">
        <v>44</v>
      </c>
      <c r="O137" s="47"/>
      <c r="P137" s="225">
        <f>O137*H137</f>
        <v>0</v>
      </c>
      <c r="Q137" s="225">
        <v>2.4533700000000001</v>
      </c>
      <c r="R137" s="225">
        <f>Q137*H137</f>
        <v>15.878210640000001</v>
      </c>
      <c r="S137" s="225">
        <v>0</v>
      </c>
      <c r="T137" s="226">
        <f>S137*H137</f>
        <v>0</v>
      </c>
      <c r="AR137" s="24" t="s">
        <v>183</v>
      </c>
      <c r="AT137" s="24" t="s">
        <v>178</v>
      </c>
      <c r="AU137" s="24" t="s">
        <v>87</v>
      </c>
      <c r="AY137" s="24" t="s">
        <v>176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4" t="s">
        <v>78</v>
      </c>
      <c r="BK137" s="227">
        <f>ROUND(I137*H137,2)</f>
        <v>0</v>
      </c>
      <c r="BL137" s="24" t="s">
        <v>183</v>
      </c>
      <c r="BM137" s="24" t="s">
        <v>250</v>
      </c>
    </row>
    <row r="138" s="11" customFormat="1">
      <c r="B138" s="228"/>
      <c r="C138" s="229"/>
      <c r="D138" s="230" t="s">
        <v>185</v>
      </c>
      <c r="E138" s="231" t="s">
        <v>23</v>
      </c>
      <c r="F138" s="232" t="s">
        <v>251</v>
      </c>
      <c r="G138" s="229"/>
      <c r="H138" s="233">
        <v>1.2</v>
      </c>
      <c r="I138" s="234"/>
      <c r="J138" s="229"/>
      <c r="K138" s="229"/>
      <c r="L138" s="235"/>
      <c r="M138" s="236"/>
      <c r="N138" s="237"/>
      <c r="O138" s="237"/>
      <c r="P138" s="237"/>
      <c r="Q138" s="237"/>
      <c r="R138" s="237"/>
      <c r="S138" s="237"/>
      <c r="T138" s="238"/>
      <c r="AT138" s="239" t="s">
        <v>185</v>
      </c>
      <c r="AU138" s="239" t="s">
        <v>87</v>
      </c>
      <c r="AV138" s="11" t="s">
        <v>87</v>
      </c>
      <c r="AW138" s="11" t="s">
        <v>36</v>
      </c>
      <c r="AX138" s="11" t="s">
        <v>73</v>
      </c>
      <c r="AY138" s="239" t="s">
        <v>176</v>
      </c>
    </row>
    <row r="139" s="11" customFormat="1">
      <c r="B139" s="228"/>
      <c r="C139" s="229"/>
      <c r="D139" s="230" t="s">
        <v>185</v>
      </c>
      <c r="E139" s="231" t="s">
        <v>23</v>
      </c>
      <c r="F139" s="232" t="s">
        <v>252</v>
      </c>
      <c r="G139" s="229"/>
      <c r="H139" s="233">
        <v>2</v>
      </c>
      <c r="I139" s="234"/>
      <c r="J139" s="229"/>
      <c r="K139" s="229"/>
      <c r="L139" s="235"/>
      <c r="M139" s="236"/>
      <c r="N139" s="237"/>
      <c r="O139" s="237"/>
      <c r="P139" s="237"/>
      <c r="Q139" s="237"/>
      <c r="R139" s="237"/>
      <c r="S139" s="237"/>
      <c r="T139" s="238"/>
      <c r="AT139" s="239" t="s">
        <v>185</v>
      </c>
      <c r="AU139" s="239" t="s">
        <v>87</v>
      </c>
      <c r="AV139" s="11" t="s">
        <v>87</v>
      </c>
      <c r="AW139" s="11" t="s">
        <v>36</v>
      </c>
      <c r="AX139" s="11" t="s">
        <v>73</v>
      </c>
      <c r="AY139" s="239" t="s">
        <v>176</v>
      </c>
    </row>
    <row r="140" s="11" customFormat="1">
      <c r="B140" s="228"/>
      <c r="C140" s="229"/>
      <c r="D140" s="230" t="s">
        <v>185</v>
      </c>
      <c r="E140" s="231" t="s">
        <v>23</v>
      </c>
      <c r="F140" s="232" t="s">
        <v>253</v>
      </c>
      <c r="G140" s="229"/>
      <c r="H140" s="233">
        <v>3.2719999999999998</v>
      </c>
      <c r="I140" s="234"/>
      <c r="J140" s="229"/>
      <c r="K140" s="229"/>
      <c r="L140" s="235"/>
      <c r="M140" s="236"/>
      <c r="N140" s="237"/>
      <c r="O140" s="237"/>
      <c r="P140" s="237"/>
      <c r="Q140" s="237"/>
      <c r="R140" s="237"/>
      <c r="S140" s="237"/>
      <c r="T140" s="238"/>
      <c r="AT140" s="239" t="s">
        <v>185</v>
      </c>
      <c r="AU140" s="239" t="s">
        <v>87</v>
      </c>
      <c r="AV140" s="11" t="s">
        <v>87</v>
      </c>
      <c r="AW140" s="11" t="s">
        <v>36</v>
      </c>
      <c r="AX140" s="11" t="s">
        <v>73</v>
      </c>
      <c r="AY140" s="239" t="s">
        <v>176</v>
      </c>
    </row>
    <row r="141" s="12" customFormat="1">
      <c r="B141" s="240"/>
      <c r="C141" s="241"/>
      <c r="D141" s="230" t="s">
        <v>185</v>
      </c>
      <c r="E141" s="242" t="s">
        <v>23</v>
      </c>
      <c r="F141" s="243" t="s">
        <v>188</v>
      </c>
      <c r="G141" s="241"/>
      <c r="H141" s="244">
        <v>6.4720000000000004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AT141" s="250" t="s">
        <v>185</v>
      </c>
      <c r="AU141" s="250" t="s">
        <v>87</v>
      </c>
      <c r="AV141" s="12" t="s">
        <v>189</v>
      </c>
      <c r="AW141" s="12" t="s">
        <v>36</v>
      </c>
      <c r="AX141" s="12" t="s">
        <v>78</v>
      </c>
      <c r="AY141" s="250" t="s">
        <v>176</v>
      </c>
    </row>
    <row r="142" s="1" customFormat="1" ht="25.5" customHeight="1">
      <c r="B142" s="46"/>
      <c r="C142" s="216" t="s">
        <v>254</v>
      </c>
      <c r="D142" s="216" t="s">
        <v>178</v>
      </c>
      <c r="E142" s="217" t="s">
        <v>255</v>
      </c>
      <c r="F142" s="218" t="s">
        <v>256</v>
      </c>
      <c r="G142" s="219" t="s">
        <v>257</v>
      </c>
      <c r="H142" s="220">
        <v>0.59999999999999998</v>
      </c>
      <c r="I142" s="221"/>
      <c r="J142" s="222">
        <f>ROUND(I142*H142,2)</f>
        <v>0</v>
      </c>
      <c r="K142" s="218" t="s">
        <v>182</v>
      </c>
      <c r="L142" s="72"/>
      <c r="M142" s="223" t="s">
        <v>23</v>
      </c>
      <c r="N142" s="224" t="s">
        <v>44</v>
      </c>
      <c r="O142" s="47"/>
      <c r="P142" s="225">
        <f>O142*H142</f>
        <v>0</v>
      </c>
      <c r="Q142" s="225">
        <v>1.06277</v>
      </c>
      <c r="R142" s="225">
        <f>Q142*H142</f>
        <v>0.63766199999999995</v>
      </c>
      <c r="S142" s="225">
        <v>0</v>
      </c>
      <c r="T142" s="226">
        <f>S142*H142</f>
        <v>0</v>
      </c>
      <c r="AR142" s="24" t="s">
        <v>183</v>
      </c>
      <c r="AT142" s="24" t="s">
        <v>178</v>
      </c>
      <c r="AU142" s="24" t="s">
        <v>87</v>
      </c>
      <c r="AY142" s="24" t="s">
        <v>176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4" t="s">
        <v>78</v>
      </c>
      <c r="BK142" s="227">
        <f>ROUND(I142*H142,2)</f>
        <v>0</v>
      </c>
      <c r="BL142" s="24" t="s">
        <v>183</v>
      </c>
      <c r="BM142" s="24" t="s">
        <v>258</v>
      </c>
    </row>
    <row r="143" s="1" customFormat="1" ht="25.5" customHeight="1">
      <c r="B143" s="46"/>
      <c r="C143" s="216" t="s">
        <v>10</v>
      </c>
      <c r="D143" s="216" t="s">
        <v>178</v>
      </c>
      <c r="E143" s="217" t="s">
        <v>259</v>
      </c>
      <c r="F143" s="218" t="s">
        <v>260</v>
      </c>
      <c r="G143" s="219" t="s">
        <v>181</v>
      </c>
      <c r="H143" s="220">
        <v>9.0700000000000003</v>
      </c>
      <c r="I143" s="221"/>
      <c r="J143" s="222">
        <f>ROUND(I143*H143,2)</f>
        <v>0</v>
      </c>
      <c r="K143" s="218" t="s">
        <v>182</v>
      </c>
      <c r="L143" s="72"/>
      <c r="M143" s="223" t="s">
        <v>23</v>
      </c>
      <c r="N143" s="224" t="s">
        <v>44</v>
      </c>
      <c r="O143" s="47"/>
      <c r="P143" s="225">
        <f>O143*H143</f>
        <v>0</v>
      </c>
      <c r="Q143" s="225">
        <v>0.0065799999999999999</v>
      </c>
      <c r="R143" s="225">
        <f>Q143*H143</f>
        <v>0.0596806</v>
      </c>
      <c r="S143" s="225">
        <v>0</v>
      </c>
      <c r="T143" s="226">
        <f>S143*H143</f>
        <v>0</v>
      </c>
      <c r="AR143" s="24" t="s">
        <v>183</v>
      </c>
      <c r="AT143" s="24" t="s">
        <v>178</v>
      </c>
      <c r="AU143" s="24" t="s">
        <v>87</v>
      </c>
      <c r="AY143" s="24" t="s">
        <v>176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4" t="s">
        <v>78</v>
      </c>
      <c r="BK143" s="227">
        <f>ROUND(I143*H143,2)</f>
        <v>0</v>
      </c>
      <c r="BL143" s="24" t="s">
        <v>183</v>
      </c>
      <c r="BM143" s="24" t="s">
        <v>261</v>
      </c>
    </row>
    <row r="144" s="11" customFormat="1">
      <c r="B144" s="228"/>
      <c r="C144" s="229"/>
      <c r="D144" s="230" t="s">
        <v>185</v>
      </c>
      <c r="E144" s="231" t="s">
        <v>23</v>
      </c>
      <c r="F144" s="232" t="s">
        <v>262</v>
      </c>
      <c r="G144" s="229"/>
      <c r="H144" s="233">
        <v>7.5599999999999996</v>
      </c>
      <c r="I144" s="234"/>
      <c r="J144" s="229"/>
      <c r="K144" s="229"/>
      <c r="L144" s="235"/>
      <c r="M144" s="236"/>
      <c r="N144" s="237"/>
      <c r="O144" s="237"/>
      <c r="P144" s="237"/>
      <c r="Q144" s="237"/>
      <c r="R144" s="237"/>
      <c r="S144" s="237"/>
      <c r="T144" s="238"/>
      <c r="AT144" s="239" t="s">
        <v>185</v>
      </c>
      <c r="AU144" s="239" t="s">
        <v>87</v>
      </c>
      <c r="AV144" s="11" t="s">
        <v>87</v>
      </c>
      <c r="AW144" s="11" t="s">
        <v>36</v>
      </c>
      <c r="AX144" s="11" t="s">
        <v>73</v>
      </c>
      <c r="AY144" s="239" t="s">
        <v>176</v>
      </c>
    </row>
    <row r="145" s="11" customFormat="1">
      <c r="B145" s="228"/>
      <c r="C145" s="229"/>
      <c r="D145" s="230" t="s">
        <v>185</v>
      </c>
      <c r="E145" s="231" t="s">
        <v>23</v>
      </c>
      <c r="F145" s="232" t="s">
        <v>263</v>
      </c>
      <c r="G145" s="229"/>
      <c r="H145" s="233">
        <v>1.51</v>
      </c>
      <c r="I145" s="234"/>
      <c r="J145" s="229"/>
      <c r="K145" s="229"/>
      <c r="L145" s="235"/>
      <c r="M145" s="236"/>
      <c r="N145" s="237"/>
      <c r="O145" s="237"/>
      <c r="P145" s="237"/>
      <c r="Q145" s="237"/>
      <c r="R145" s="237"/>
      <c r="S145" s="237"/>
      <c r="T145" s="238"/>
      <c r="AT145" s="239" t="s">
        <v>185</v>
      </c>
      <c r="AU145" s="239" t="s">
        <v>87</v>
      </c>
      <c r="AV145" s="11" t="s">
        <v>87</v>
      </c>
      <c r="AW145" s="11" t="s">
        <v>36</v>
      </c>
      <c r="AX145" s="11" t="s">
        <v>73</v>
      </c>
      <c r="AY145" s="239" t="s">
        <v>176</v>
      </c>
    </row>
    <row r="146" s="12" customFormat="1">
      <c r="B146" s="240"/>
      <c r="C146" s="241"/>
      <c r="D146" s="230" t="s">
        <v>185</v>
      </c>
      <c r="E146" s="242" t="s">
        <v>23</v>
      </c>
      <c r="F146" s="243" t="s">
        <v>188</v>
      </c>
      <c r="G146" s="241"/>
      <c r="H146" s="244">
        <v>9.0700000000000003</v>
      </c>
      <c r="I146" s="245"/>
      <c r="J146" s="241"/>
      <c r="K146" s="241"/>
      <c r="L146" s="246"/>
      <c r="M146" s="247"/>
      <c r="N146" s="248"/>
      <c r="O146" s="248"/>
      <c r="P146" s="248"/>
      <c r="Q146" s="248"/>
      <c r="R146" s="248"/>
      <c r="S146" s="248"/>
      <c r="T146" s="249"/>
      <c r="AT146" s="250" t="s">
        <v>185</v>
      </c>
      <c r="AU146" s="250" t="s">
        <v>87</v>
      </c>
      <c r="AV146" s="12" t="s">
        <v>189</v>
      </c>
      <c r="AW146" s="12" t="s">
        <v>36</v>
      </c>
      <c r="AX146" s="12" t="s">
        <v>78</v>
      </c>
      <c r="AY146" s="250" t="s">
        <v>176</v>
      </c>
    </row>
    <row r="147" s="1" customFormat="1" ht="25.5" customHeight="1">
      <c r="B147" s="46"/>
      <c r="C147" s="216" t="s">
        <v>264</v>
      </c>
      <c r="D147" s="216" t="s">
        <v>178</v>
      </c>
      <c r="E147" s="217" t="s">
        <v>265</v>
      </c>
      <c r="F147" s="218" t="s">
        <v>266</v>
      </c>
      <c r="G147" s="219" t="s">
        <v>181</v>
      </c>
      <c r="H147" s="220">
        <v>9.0700000000000003</v>
      </c>
      <c r="I147" s="221"/>
      <c r="J147" s="222">
        <f>ROUND(I147*H147,2)</f>
        <v>0</v>
      </c>
      <c r="K147" s="218" t="s">
        <v>182</v>
      </c>
      <c r="L147" s="72"/>
      <c r="M147" s="223" t="s">
        <v>23</v>
      </c>
      <c r="N147" s="224" t="s">
        <v>44</v>
      </c>
      <c r="O147" s="47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AR147" s="24" t="s">
        <v>183</v>
      </c>
      <c r="AT147" s="24" t="s">
        <v>178</v>
      </c>
      <c r="AU147" s="24" t="s">
        <v>87</v>
      </c>
      <c r="AY147" s="24" t="s">
        <v>176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4" t="s">
        <v>78</v>
      </c>
      <c r="BK147" s="227">
        <f>ROUND(I147*H147,2)</f>
        <v>0</v>
      </c>
      <c r="BL147" s="24" t="s">
        <v>183</v>
      </c>
      <c r="BM147" s="24" t="s">
        <v>267</v>
      </c>
    </row>
    <row r="148" s="1" customFormat="1" ht="38.25" customHeight="1">
      <c r="B148" s="46"/>
      <c r="C148" s="216" t="s">
        <v>121</v>
      </c>
      <c r="D148" s="216" t="s">
        <v>178</v>
      </c>
      <c r="E148" s="217" t="s">
        <v>268</v>
      </c>
      <c r="F148" s="218" t="s">
        <v>269</v>
      </c>
      <c r="G148" s="219" t="s">
        <v>227</v>
      </c>
      <c r="H148" s="220">
        <v>15.35</v>
      </c>
      <c r="I148" s="221"/>
      <c r="J148" s="222">
        <f>ROUND(I148*H148,2)</f>
        <v>0</v>
      </c>
      <c r="K148" s="218" t="s">
        <v>23</v>
      </c>
      <c r="L148" s="72"/>
      <c r="M148" s="223" t="s">
        <v>23</v>
      </c>
      <c r="N148" s="224" t="s">
        <v>44</v>
      </c>
      <c r="O148" s="47"/>
      <c r="P148" s="225">
        <f>O148*H148</f>
        <v>0</v>
      </c>
      <c r="Q148" s="225">
        <v>0.086400000000000005</v>
      </c>
      <c r="R148" s="225">
        <f>Q148*H148</f>
        <v>1.3262400000000001</v>
      </c>
      <c r="S148" s="225">
        <v>0</v>
      </c>
      <c r="T148" s="226">
        <f>S148*H148</f>
        <v>0</v>
      </c>
      <c r="AR148" s="24" t="s">
        <v>183</v>
      </c>
      <c r="AT148" s="24" t="s">
        <v>178</v>
      </c>
      <c r="AU148" s="24" t="s">
        <v>87</v>
      </c>
      <c r="AY148" s="24" t="s">
        <v>176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4" t="s">
        <v>78</v>
      </c>
      <c r="BK148" s="227">
        <f>ROUND(I148*H148,2)</f>
        <v>0</v>
      </c>
      <c r="BL148" s="24" t="s">
        <v>183</v>
      </c>
      <c r="BM148" s="24" t="s">
        <v>270</v>
      </c>
    </row>
    <row r="149" s="11" customFormat="1">
      <c r="B149" s="228"/>
      <c r="C149" s="229"/>
      <c r="D149" s="230" t="s">
        <v>185</v>
      </c>
      <c r="E149" s="231" t="s">
        <v>23</v>
      </c>
      <c r="F149" s="232" t="s">
        <v>271</v>
      </c>
      <c r="G149" s="229"/>
      <c r="H149" s="233">
        <v>15.35</v>
      </c>
      <c r="I149" s="234"/>
      <c r="J149" s="229"/>
      <c r="K149" s="229"/>
      <c r="L149" s="235"/>
      <c r="M149" s="236"/>
      <c r="N149" s="237"/>
      <c r="O149" s="237"/>
      <c r="P149" s="237"/>
      <c r="Q149" s="237"/>
      <c r="R149" s="237"/>
      <c r="S149" s="237"/>
      <c r="T149" s="238"/>
      <c r="AT149" s="239" t="s">
        <v>185</v>
      </c>
      <c r="AU149" s="239" t="s">
        <v>87</v>
      </c>
      <c r="AV149" s="11" t="s">
        <v>87</v>
      </c>
      <c r="AW149" s="11" t="s">
        <v>36</v>
      </c>
      <c r="AX149" s="11" t="s">
        <v>78</v>
      </c>
      <c r="AY149" s="239" t="s">
        <v>176</v>
      </c>
    </row>
    <row r="150" s="10" customFormat="1" ht="29.88" customHeight="1">
      <c r="B150" s="200"/>
      <c r="C150" s="201"/>
      <c r="D150" s="202" t="s">
        <v>72</v>
      </c>
      <c r="E150" s="214" t="s">
        <v>205</v>
      </c>
      <c r="F150" s="214" t="s">
        <v>272</v>
      </c>
      <c r="G150" s="201"/>
      <c r="H150" s="201"/>
      <c r="I150" s="204"/>
      <c r="J150" s="215">
        <f>BK150</f>
        <v>0</v>
      </c>
      <c r="K150" s="201"/>
      <c r="L150" s="206"/>
      <c r="M150" s="207"/>
      <c r="N150" s="208"/>
      <c r="O150" s="208"/>
      <c r="P150" s="209">
        <f>SUM(P151:P158)</f>
        <v>0</v>
      </c>
      <c r="Q150" s="208"/>
      <c r="R150" s="209">
        <f>SUM(R151:R158)</f>
        <v>3.2753459999999999</v>
      </c>
      <c r="S150" s="208"/>
      <c r="T150" s="210">
        <f>SUM(T151:T158)</f>
        <v>0</v>
      </c>
      <c r="AR150" s="211" t="s">
        <v>78</v>
      </c>
      <c r="AT150" s="212" t="s">
        <v>72</v>
      </c>
      <c r="AU150" s="212" t="s">
        <v>78</v>
      </c>
      <c r="AY150" s="211" t="s">
        <v>176</v>
      </c>
      <c r="BK150" s="213">
        <f>SUM(BK151:BK158)</f>
        <v>0</v>
      </c>
    </row>
    <row r="151" s="1" customFormat="1" ht="25.5" customHeight="1">
      <c r="B151" s="46"/>
      <c r="C151" s="216" t="s">
        <v>273</v>
      </c>
      <c r="D151" s="216" t="s">
        <v>178</v>
      </c>
      <c r="E151" s="217" t="s">
        <v>274</v>
      </c>
      <c r="F151" s="218" t="s">
        <v>275</v>
      </c>
      <c r="G151" s="219" t="s">
        <v>181</v>
      </c>
      <c r="H151" s="220">
        <v>9.3100000000000005</v>
      </c>
      <c r="I151" s="221"/>
      <c r="J151" s="222">
        <f>ROUND(I151*H151,2)</f>
        <v>0</v>
      </c>
      <c r="K151" s="218" t="s">
        <v>182</v>
      </c>
      <c r="L151" s="72"/>
      <c r="M151" s="223" t="s">
        <v>23</v>
      </c>
      <c r="N151" s="224" t="s">
        <v>44</v>
      </c>
      <c r="O151" s="47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AR151" s="24" t="s">
        <v>183</v>
      </c>
      <c r="AT151" s="24" t="s">
        <v>178</v>
      </c>
      <c r="AU151" s="24" t="s">
        <v>87</v>
      </c>
      <c r="AY151" s="24" t="s">
        <v>176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4" t="s">
        <v>78</v>
      </c>
      <c r="BK151" s="227">
        <f>ROUND(I151*H151,2)</f>
        <v>0</v>
      </c>
      <c r="BL151" s="24" t="s">
        <v>183</v>
      </c>
      <c r="BM151" s="24" t="s">
        <v>276</v>
      </c>
    </row>
    <row r="152" s="11" customFormat="1">
      <c r="B152" s="228"/>
      <c r="C152" s="229"/>
      <c r="D152" s="230" t="s">
        <v>185</v>
      </c>
      <c r="E152" s="231" t="s">
        <v>23</v>
      </c>
      <c r="F152" s="232" t="s">
        <v>96</v>
      </c>
      <c r="G152" s="229"/>
      <c r="H152" s="233">
        <v>9.3100000000000005</v>
      </c>
      <c r="I152" s="234"/>
      <c r="J152" s="229"/>
      <c r="K152" s="229"/>
      <c r="L152" s="235"/>
      <c r="M152" s="236"/>
      <c r="N152" s="237"/>
      <c r="O152" s="237"/>
      <c r="P152" s="237"/>
      <c r="Q152" s="237"/>
      <c r="R152" s="237"/>
      <c r="S152" s="237"/>
      <c r="T152" s="238"/>
      <c r="AT152" s="239" t="s">
        <v>185</v>
      </c>
      <c r="AU152" s="239" t="s">
        <v>87</v>
      </c>
      <c r="AV152" s="11" t="s">
        <v>87</v>
      </c>
      <c r="AW152" s="11" t="s">
        <v>36</v>
      </c>
      <c r="AX152" s="11" t="s">
        <v>73</v>
      </c>
      <c r="AY152" s="239" t="s">
        <v>176</v>
      </c>
    </row>
    <row r="153" s="12" customFormat="1">
      <c r="B153" s="240"/>
      <c r="C153" s="241"/>
      <c r="D153" s="230" t="s">
        <v>185</v>
      </c>
      <c r="E153" s="242" t="s">
        <v>23</v>
      </c>
      <c r="F153" s="243" t="s">
        <v>188</v>
      </c>
      <c r="G153" s="241"/>
      <c r="H153" s="244">
        <v>9.3100000000000005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AT153" s="250" t="s">
        <v>185</v>
      </c>
      <c r="AU153" s="250" t="s">
        <v>87</v>
      </c>
      <c r="AV153" s="12" t="s">
        <v>189</v>
      </c>
      <c r="AW153" s="12" t="s">
        <v>36</v>
      </c>
      <c r="AX153" s="12" t="s">
        <v>78</v>
      </c>
      <c r="AY153" s="250" t="s">
        <v>176</v>
      </c>
    </row>
    <row r="154" s="1" customFormat="1" ht="38.25" customHeight="1">
      <c r="B154" s="46"/>
      <c r="C154" s="216" t="s">
        <v>277</v>
      </c>
      <c r="D154" s="216" t="s">
        <v>178</v>
      </c>
      <c r="E154" s="217" t="s">
        <v>278</v>
      </c>
      <c r="F154" s="218" t="s">
        <v>279</v>
      </c>
      <c r="G154" s="219" t="s">
        <v>181</v>
      </c>
      <c r="H154" s="220">
        <v>9.3100000000000005</v>
      </c>
      <c r="I154" s="221"/>
      <c r="J154" s="222">
        <f>ROUND(I154*H154,2)</f>
        <v>0</v>
      </c>
      <c r="K154" s="218" t="s">
        <v>182</v>
      </c>
      <c r="L154" s="72"/>
      <c r="M154" s="223" t="s">
        <v>23</v>
      </c>
      <c r="N154" s="224" t="s">
        <v>44</v>
      </c>
      <c r="O154" s="47"/>
      <c r="P154" s="225">
        <f>O154*H154</f>
        <v>0</v>
      </c>
      <c r="Q154" s="225">
        <v>0.16700000000000001</v>
      </c>
      <c r="R154" s="225">
        <f>Q154*H154</f>
        <v>1.5547700000000002</v>
      </c>
      <c r="S154" s="225">
        <v>0</v>
      </c>
      <c r="T154" s="226">
        <f>S154*H154</f>
        <v>0</v>
      </c>
      <c r="AR154" s="24" t="s">
        <v>183</v>
      </c>
      <c r="AT154" s="24" t="s">
        <v>178</v>
      </c>
      <c r="AU154" s="24" t="s">
        <v>87</v>
      </c>
      <c r="AY154" s="24" t="s">
        <v>176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4" t="s">
        <v>78</v>
      </c>
      <c r="BK154" s="227">
        <f>ROUND(I154*H154,2)</f>
        <v>0</v>
      </c>
      <c r="BL154" s="24" t="s">
        <v>183</v>
      </c>
      <c r="BM154" s="24" t="s">
        <v>280</v>
      </c>
    </row>
    <row r="155" s="11" customFormat="1">
      <c r="B155" s="228"/>
      <c r="C155" s="229"/>
      <c r="D155" s="230" t="s">
        <v>185</v>
      </c>
      <c r="E155" s="231" t="s">
        <v>23</v>
      </c>
      <c r="F155" s="232" t="s">
        <v>281</v>
      </c>
      <c r="G155" s="229"/>
      <c r="H155" s="233">
        <v>9.3100000000000005</v>
      </c>
      <c r="I155" s="234"/>
      <c r="J155" s="229"/>
      <c r="K155" s="229"/>
      <c r="L155" s="235"/>
      <c r="M155" s="236"/>
      <c r="N155" s="237"/>
      <c r="O155" s="237"/>
      <c r="P155" s="237"/>
      <c r="Q155" s="237"/>
      <c r="R155" s="237"/>
      <c r="S155" s="237"/>
      <c r="T155" s="238"/>
      <c r="AT155" s="239" t="s">
        <v>185</v>
      </c>
      <c r="AU155" s="239" t="s">
        <v>87</v>
      </c>
      <c r="AV155" s="11" t="s">
        <v>87</v>
      </c>
      <c r="AW155" s="11" t="s">
        <v>36</v>
      </c>
      <c r="AX155" s="11" t="s">
        <v>73</v>
      </c>
      <c r="AY155" s="239" t="s">
        <v>176</v>
      </c>
    </row>
    <row r="156" s="12" customFormat="1">
      <c r="B156" s="240"/>
      <c r="C156" s="241"/>
      <c r="D156" s="230" t="s">
        <v>185</v>
      </c>
      <c r="E156" s="242" t="s">
        <v>96</v>
      </c>
      <c r="F156" s="243" t="s">
        <v>188</v>
      </c>
      <c r="G156" s="241"/>
      <c r="H156" s="244">
        <v>9.3100000000000005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AT156" s="250" t="s">
        <v>185</v>
      </c>
      <c r="AU156" s="250" t="s">
        <v>87</v>
      </c>
      <c r="AV156" s="12" t="s">
        <v>189</v>
      </c>
      <c r="AW156" s="12" t="s">
        <v>36</v>
      </c>
      <c r="AX156" s="12" t="s">
        <v>78</v>
      </c>
      <c r="AY156" s="250" t="s">
        <v>176</v>
      </c>
    </row>
    <row r="157" s="1" customFormat="1" ht="16.5" customHeight="1">
      <c r="B157" s="46"/>
      <c r="C157" s="262" t="s">
        <v>282</v>
      </c>
      <c r="D157" s="262" t="s">
        <v>283</v>
      </c>
      <c r="E157" s="263" t="s">
        <v>284</v>
      </c>
      <c r="F157" s="264" t="s">
        <v>285</v>
      </c>
      <c r="G157" s="265" t="s">
        <v>181</v>
      </c>
      <c r="H157" s="266">
        <v>9.7759999999999998</v>
      </c>
      <c r="I157" s="267"/>
      <c r="J157" s="268">
        <f>ROUND(I157*H157,2)</f>
        <v>0</v>
      </c>
      <c r="K157" s="264" t="s">
        <v>23</v>
      </c>
      <c r="L157" s="269"/>
      <c r="M157" s="270" t="s">
        <v>23</v>
      </c>
      <c r="N157" s="271" t="s">
        <v>44</v>
      </c>
      <c r="O157" s="47"/>
      <c r="P157" s="225">
        <f>O157*H157</f>
        <v>0</v>
      </c>
      <c r="Q157" s="225">
        <v>0.17599999999999999</v>
      </c>
      <c r="R157" s="225">
        <f>Q157*H157</f>
        <v>1.7205759999999999</v>
      </c>
      <c r="S157" s="225">
        <v>0</v>
      </c>
      <c r="T157" s="226">
        <f>S157*H157</f>
        <v>0</v>
      </c>
      <c r="AR157" s="24" t="s">
        <v>219</v>
      </c>
      <c r="AT157" s="24" t="s">
        <v>283</v>
      </c>
      <c r="AU157" s="24" t="s">
        <v>87</v>
      </c>
      <c r="AY157" s="24" t="s">
        <v>176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4" t="s">
        <v>78</v>
      </c>
      <c r="BK157" s="227">
        <f>ROUND(I157*H157,2)</f>
        <v>0</v>
      </c>
      <c r="BL157" s="24" t="s">
        <v>183</v>
      </c>
      <c r="BM157" s="24" t="s">
        <v>286</v>
      </c>
    </row>
    <row r="158" s="11" customFormat="1">
      <c r="B158" s="228"/>
      <c r="C158" s="229"/>
      <c r="D158" s="230" t="s">
        <v>185</v>
      </c>
      <c r="E158" s="229"/>
      <c r="F158" s="232" t="s">
        <v>287</v>
      </c>
      <c r="G158" s="229"/>
      <c r="H158" s="233">
        <v>9.7759999999999998</v>
      </c>
      <c r="I158" s="234"/>
      <c r="J158" s="229"/>
      <c r="K158" s="229"/>
      <c r="L158" s="235"/>
      <c r="M158" s="236"/>
      <c r="N158" s="237"/>
      <c r="O158" s="237"/>
      <c r="P158" s="237"/>
      <c r="Q158" s="237"/>
      <c r="R158" s="237"/>
      <c r="S158" s="237"/>
      <c r="T158" s="238"/>
      <c r="AT158" s="239" t="s">
        <v>185</v>
      </c>
      <c r="AU158" s="239" t="s">
        <v>87</v>
      </c>
      <c r="AV158" s="11" t="s">
        <v>87</v>
      </c>
      <c r="AW158" s="11" t="s">
        <v>6</v>
      </c>
      <c r="AX158" s="11" t="s">
        <v>78</v>
      </c>
      <c r="AY158" s="239" t="s">
        <v>176</v>
      </c>
    </row>
    <row r="159" s="10" customFormat="1" ht="29.88" customHeight="1">
      <c r="B159" s="200"/>
      <c r="C159" s="201"/>
      <c r="D159" s="202" t="s">
        <v>72</v>
      </c>
      <c r="E159" s="214" t="s">
        <v>211</v>
      </c>
      <c r="F159" s="214" t="s">
        <v>288</v>
      </c>
      <c r="G159" s="201"/>
      <c r="H159" s="201"/>
      <c r="I159" s="204"/>
      <c r="J159" s="215">
        <f>BK159</f>
        <v>0</v>
      </c>
      <c r="K159" s="201"/>
      <c r="L159" s="206"/>
      <c r="M159" s="207"/>
      <c r="N159" s="208"/>
      <c r="O159" s="208"/>
      <c r="P159" s="209">
        <f>SUM(P160:P307)</f>
        <v>0</v>
      </c>
      <c r="Q159" s="208"/>
      <c r="R159" s="209">
        <f>SUM(R160:R307)</f>
        <v>13.433123819999999</v>
      </c>
      <c r="S159" s="208"/>
      <c r="T159" s="210">
        <f>SUM(T160:T307)</f>
        <v>0.40368000000000004</v>
      </c>
      <c r="AR159" s="211" t="s">
        <v>78</v>
      </c>
      <c r="AT159" s="212" t="s">
        <v>72</v>
      </c>
      <c r="AU159" s="212" t="s">
        <v>78</v>
      </c>
      <c r="AY159" s="211" t="s">
        <v>176</v>
      </c>
      <c r="BK159" s="213">
        <f>SUM(BK160:BK307)</f>
        <v>0</v>
      </c>
    </row>
    <row r="160" s="1" customFormat="1" ht="25.5" customHeight="1">
      <c r="B160" s="46"/>
      <c r="C160" s="216" t="s">
        <v>9</v>
      </c>
      <c r="D160" s="216" t="s">
        <v>178</v>
      </c>
      <c r="E160" s="217" t="s">
        <v>289</v>
      </c>
      <c r="F160" s="218" t="s">
        <v>290</v>
      </c>
      <c r="G160" s="219" t="s">
        <v>181</v>
      </c>
      <c r="H160" s="220">
        <v>11.52</v>
      </c>
      <c r="I160" s="221"/>
      <c r="J160" s="222">
        <f>ROUND(I160*H160,2)</f>
        <v>0</v>
      </c>
      <c r="K160" s="218" t="s">
        <v>182</v>
      </c>
      <c r="L160" s="72"/>
      <c r="M160" s="223" t="s">
        <v>23</v>
      </c>
      <c r="N160" s="224" t="s">
        <v>44</v>
      </c>
      <c r="O160" s="47"/>
      <c r="P160" s="225">
        <f>O160*H160</f>
        <v>0</v>
      </c>
      <c r="Q160" s="225">
        <v>0.00025999999999999998</v>
      </c>
      <c r="R160" s="225">
        <f>Q160*H160</f>
        <v>0.0029951999999999995</v>
      </c>
      <c r="S160" s="225">
        <v>0</v>
      </c>
      <c r="T160" s="226">
        <f>S160*H160</f>
        <v>0</v>
      </c>
      <c r="AR160" s="24" t="s">
        <v>183</v>
      </c>
      <c r="AT160" s="24" t="s">
        <v>178</v>
      </c>
      <c r="AU160" s="24" t="s">
        <v>87</v>
      </c>
      <c r="AY160" s="24" t="s">
        <v>176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4" t="s">
        <v>78</v>
      </c>
      <c r="BK160" s="227">
        <f>ROUND(I160*H160,2)</f>
        <v>0</v>
      </c>
      <c r="BL160" s="24" t="s">
        <v>183</v>
      </c>
      <c r="BM160" s="24" t="s">
        <v>291</v>
      </c>
    </row>
    <row r="161" s="11" customFormat="1">
      <c r="B161" s="228"/>
      <c r="C161" s="229"/>
      <c r="D161" s="230" t="s">
        <v>185</v>
      </c>
      <c r="E161" s="231" t="s">
        <v>23</v>
      </c>
      <c r="F161" s="232" t="s">
        <v>98</v>
      </c>
      <c r="G161" s="229"/>
      <c r="H161" s="233">
        <v>11.52</v>
      </c>
      <c r="I161" s="234"/>
      <c r="J161" s="229"/>
      <c r="K161" s="229"/>
      <c r="L161" s="235"/>
      <c r="M161" s="236"/>
      <c r="N161" s="237"/>
      <c r="O161" s="237"/>
      <c r="P161" s="237"/>
      <c r="Q161" s="237"/>
      <c r="R161" s="237"/>
      <c r="S161" s="237"/>
      <c r="T161" s="238"/>
      <c r="AT161" s="239" t="s">
        <v>185</v>
      </c>
      <c r="AU161" s="239" t="s">
        <v>87</v>
      </c>
      <c r="AV161" s="11" t="s">
        <v>87</v>
      </c>
      <c r="AW161" s="11" t="s">
        <v>36</v>
      </c>
      <c r="AX161" s="11" t="s">
        <v>78</v>
      </c>
      <c r="AY161" s="239" t="s">
        <v>176</v>
      </c>
    </row>
    <row r="162" s="1" customFormat="1" ht="25.5" customHeight="1">
      <c r="B162" s="46"/>
      <c r="C162" s="216" t="s">
        <v>292</v>
      </c>
      <c r="D162" s="216" t="s">
        <v>178</v>
      </c>
      <c r="E162" s="217" t="s">
        <v>293</v>
      </c>
      <c r="F162" s="218" t="s">
        <v>294</v>
      </c>
      <c r="G162" s="219" t="s">
        <v>181</v>
      </c>
      <c r="H162" s="220">
        <v>432.69400000000002</v>
      </c>
      <c r="I162" s="221"/>
      <c r="J162" s="222">
        <f>ROUND(I162*H162,2)</f>
        <v>0</v>
      </c>
      <c r="K162" s="218" t="s">
        <v>182</v>
      </c>
      <c r="L162" s="72"/>
      <c r="M162" s="223" t="s">
        <v>23</v>
      </c>
      <c r="N162" s="224" t="s">
        <v>44</v>
      </c>
      <c r="O162" s="47"/>
      <c r="P162" s="225">
        <f>O162*H162</f>
        <v>0</v>
      </c>
      <c r="Q162" s="225">
        <v>0.00025999999999999998</v>
      </c>
      <c r="R162" s="225">
        <f>Q162*H162</f>
        <v>0.11250043999999999</v>
      </c>
      <c r="S162" s="225">
        <v>0</v>
      </c>
      <c r="T162" s="226">
        <f>S162*H162</f>
        <v>0</v>
      </c>
      <c r="AR162" s="24" t="s">
        <v>183</v>
      </c>
      <c r="AT162" s="24" t="s">
        <v>178</v>
      </c>
      <c r="AU162" s="24" t="s">
        <v>87</v>
      </c>
      <c r="AY162" s="24" t="s">
        <v>176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4" t="s">
        <v>78</v>
      </c>
      <c r="BK162" s="227">
        <f>ROUND(I162*H162,2)</f>
        <v>0</v>
      </c>
      <c r="BL162" s="24" t="s">
        <v>183</v>
      </c>
      <c r="BM162" s="24" t="s">
        <v>295</v>
      </c>
    </row>
    <row r="163" s="11" customFormat="1">
      <c r="B163" s="228"/>
      <c r="C163" s="229"/>
      <c r="D163" s="230" t="s">
        <v>185</v>
      </c>
      <c r="E163" s="231" t="s">
        <v>23</v>
      </c>
      <c r="F163" s="232" t="s">
        <v>296</v>
      </c>
      <c r="G163" s="229"/>
      <c r="H163" s="233">
        <v>421.49400000000003</v>
      </c>
      <c r="I163" s="234"/>
      <c r="J163" s="229"/>
      <c r="K163" s="229"/>
      <c r="L163" s="235"/>
      <c r="M163" s="236"/>
      <c r="N163" s="237"/>
      <c r="O163" s="237"/>
      <c r="P163" s="237"/>
      <c r="Q163" s="237"/>
      <c r="R163" s="237"/>
      <c r="S163" s="237"/>
      <c r="T163" s="238"/>
      <c r="AT163" s="239" t="s">
        <v>185</v>
      </c>
      <c r="AU163" s="239" t="s">
        <v>87</v>
      </c>
      <c r="AV163" s="11" t="s">
        <v>87</v>
      </c>
      <c r="AW163" s="11" t="s">
        <v>36</v>
      </c>
      <c r="AX163" s="11" t="s">
        <v>73</v>
      </c>
      <c r="AY163" s="239" t="s">
        <v>176</v>
      </c>
    </row>
    <row r="164" s="11" customFormat="1">
      <c r="B164" s="228"/>
      <c r="C164" s="229"/>
      <c r="D164" s="230" t="s">
        <v>185</v>
      </c>
      <c r="E164" s="231" t="s">
        <v>23</v>
      </c>
      <c r="F164" s="232" t="s">
        <v>100</v>
      </c>
      <c r="G164" s="229"/>
      <c r="H164" s="233">
        <v>11.199999999999999</v>
      </c>
      <c r="I164" s="234"/>
      <c r="J164" s="229"/>
      <c r="K164" s="229"/>
      <c r="L164" s="235"/>
      <c r="M164" s="236"/>
      <c r="N164" s="237"/>
      <c r="O164" s="237"/>
      <c r="P164" s="237"/>
      <c r="Q164" s="237"/>
      <c r="R164" s="237"/>
      <c r="S164" s="237"/>
      <c r="T164" s="238"/>
      <c r="AT164" s="239" t="s">
        <v>185</v>
      </c>
      <c r="AU164" s="239" t="s">
        <v>87</v>
      </c>
      <c r="AV164" s="11" t="s">
        <v>87</v>
      </c>
      <c r="AW164" s="11" t="s">
        <v>36</v>
      </c>
      <c r="AX164" s="11" t="s">
        <v>73</v>
      </c>
      <c r="AY164" s="239" t="s">
        <v>176</v>
      </c>
    </row>
    <row r="165" s="12" customFormat="1">
      <c r="B165" s="240"/>
      <c r="C165" s="241"/>
      <c r="D165" s="230" t="s">
        <v>185</v>
      </c>
      <c r="E165" s="242" t="s">
        <v>23</v>
      </c>
      <c r="F165" s="243" t="s">
        <v>188</v>
      </c>
      <c r="G165" s="241"/>
      <c r="H165" s="244">
        <v>432.69400000000002</v>
      </c>
      <c r="I165" s="245"/>
      <c r="J165" s="241"/>
      <c r="K165" s="241"/>
      <c r="L165" s="246"/>
      <c r="M165" s="247"/>
      <c r="N165" s="248"/>
      <c r="O165" s="248"/>
      <c r="P165" s="248"/>
      <c r="Q165" s="248"/>
      <c r="R165" s="248"/>
      <c r="S165" s="248"/>
      <c r="T165" s="249"/>
      <c r="AT165" s="250" t="s">
        <v>185</v>
      </c>
      <c r="AU165" s="250" t="s">
        <v>87</v>
      </c>
      <c r="AV165" s="12" t="s">
        <v>189</v>
      </c>
      <c r="AW165" s="12" t="s">
        <v>36</v>
      </c>
      <c r="AX165" s="12" t="s">
        <v>78</v>
      </c>
      <c r="AY165" s="250" t="s">
        <v>176</v>
      </c>
    </row>
    <row r="166" s="1" customFormat="1" ht="16.5" customHeight="1">
      <c r="B166" s="46"/>
      <c r="C166" s="216" t="s">
        <v>297</v>
      </c>
      <c r="D166" s="216" t="s">
        <v>178</v>
      </c>
      <c r="E166" s="217" t="s">
        <v>298</v>
      </c>
      <c r="F166" s="218" t="s">
        <v>299</v>
      </c>
      <c r="G166" s="219" t="s">
        <v>181</v>
      </c>
      <c r="H166" s="220">
        <v>3.2000000000000002</v>
      </c>
      <c r="I166" s="221"/>
      <c r="J166" s="222">
        <f>ROUND(I166*H166,2)</f>
        <v>0</v>
      </c>
      <c r="K166" s="218" t="s">
        <v>182</v>
      </c>
      <c r="L166" s="72"/>
      <c r="M166" s="223" t="s">
        <v>23</v>
      </c>
      <c r="N166" s="224" t="s">
        <v>44</v>
      </c>
      <c r="O166" s="47"/>
      <c r="P166" s="225">
        <f>O166*H166</f>
        <v>0</v>
      </c>
      <c r="Q166" s="225">
        <v>0.032730000000000002</v>
      </c>
      <c r="R166" s="225">
        <f>Q166*H166</f>
        <v>0.10473600000000001</v>
      </c>
      <c r="S166" s="225">
        <v>0</v>
      </c>
      <c r="T166" s="226">
        <f>S166*H166</f>
        <v>0</v>
      </c>
      <c r="AR166" s="24" t="s">
        <v>183</v>
      </c>
      <c r="AT166" s="24" t="s">
        <v>178</v>
      </c>
      <c r="AU166" s="24" t="s">
        <v>87</v>
      </c>
      <c r="AY166" s="24" t="s">
        <v>176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24" t="s">
        <v>78</v>
      </c>
      <c r="BK166" s="227">
        <f>ROUND(I166*H166,2)</f>
        <v>0</v>
      </c>
      <c r="BL166" s="24" t="s">
        <v>183</v>
      </c>
      <c r="BM166" s="24" t="s">
        <v>300</v>
      </c>
    </row>
    <row r="167" s="11" customFormat="1">
      <c r="B167" s="228"/>
      <c r="C167" s="229"/>
      <c r="D167" s="230" t="s">
        <v>185</v>
      </c>
      <c r="E167" s="231" t="s">
        <v>23</v>
      </c>
      <c r="F167" s="232" t="s">
        <v>301</v>
      </c>
      <c r="G167" s="229"/>
      <c r="H167" s="233">
        <v>2.4500000000000002</v>
      </c>
      <c r="I167" s="234"/>
      <c r="J167" s="229"/>
      <c r="K167" s="229"/>
      <c r="L167" s="235"/>
      <c r="M167" s="236"/>
      <c r="N167" s="237"/>
      <c r="O167" s="237"/>
      <c r="P167" s="237"/>
      <c r="Q167" s="237"/>
      <c r="R167" s="237"/>
      <c r="S167" s="237"/>
      <c r="T167" s="238"/>
      <c r="AT167" s="239" t="s">
        <v>185</v>
      </c>
      <c r="AU167" s="239" t="s">
        <v>87</v>
      </c>
      <c r="AV167" s="11" t="s">
        <v>87</v>
      </c>
      <c r="AW167" s="11" t="s">
        <v>36</v>
      </c>
      <c r="AX167" s="11" t="s">
        <v>73</v>
      </c>
      <c r="AY167" s="239" t="s">
        <v>176</v>
      </c>
    </row>
    <row r="168" s="11" customFormat="1">
      <c r="B168" s="228"/>
      <c r="C168" s="229"/>
      <c r="D168" s="230" t="s">
        <v>185</v>
      </c>
      <c r="E168" s="231" t="s">
        <v>23</v>
      </c>
      <c r="F168" s="232" t="s">
        <v>302</v>
      </c>
      <c r="G168" s="229"/>
      <c r="H168" s="233">
        <v>0.75</v>
      </c>
      <c r="I168" s="234"/>
      <c r="J168" s="229"/>
      <c r="K168" s="229"/>
      <c r="L168" s="235"/>
      <c r="M168" s="236"/>
      <c r="N168" s="237"/>
      <c r="O168" s="237"/>
      <c r="P168" s="237"/>
      <c r="Q168" s="237"/>
      <c r="R168" s="237"/>
      <c r="S168" s="237"/>
      <c r="T168" s="238"/>
      <c r="AT168" s="239" t="s">
        <v>185</v>
      </c>
      <c r="AU168" s="239" t="s">
        <v>87</v>
      </c>
      <c r="AV168" s="11" t="s">
        <v>87</v>
      </c>
      <c r="AW168" s="11" t="s">
        <v>36</v>
      </c>
      <c r="AX168" s="11" t="s">
        <v>73</v>
      </c>
      <c r="AY168" s="239" t="s">
        <v>176</v>
      </c>
    </row>
    <row r="169" s="12" customFormat="1">
      <c r="B169" s="240"/>
      <c r="C169" s="241"/>
      <c r="D169" s="230" t="s">
        <v>185</v>
      </c>
      <c r="E169" s="242" t="s">
        <v>23</v>
      </c>
      <c r="F169" s="243" t="s">
        <v>188</v>
      </c>
      <c r="G169" s="241"/>
      <c r="H169" s="244">
        <v>3.2000000000000002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AT169" s="250" t="s">
        <v>185</v>
      </c>
      <c r="AU169" s="250" t="s">
        <v>87</v>
      </c>
      <c r="AV169" s="12" t="s">
        <v>189</v>
      </c>
      <c r="AW169" s="12" t="s">
        <v>36</v>
      </c>
      <c r="AX169" s="12" t="s">
        <v>78</v>
      </c>
      <c r="AY169" s="250" t="s">
        <v>176</v>
      </c>
    </row>
    <row r="170" s="1" customFormat="1" ht="25.5" customHeight="1">
      <c r="B170" s="46"/>
      <c r="C170" s="216" t="s">
        <v>303</v>
      </c>
      <c r="D170" s="216" t="s">
        <v>178</v>
      </c>
      <c r="E170" s="217" t="s">
        <v>304</v>
      </c>
      <c r="F170" s="218" t="s">
        <v>305</v>
      </c>
      <c r="G170" s="219" t="s">
        <v>181</v>
      </c>
      <c r="H170" s="220">
        <v>44.43</v>
      </c>
      <c r="I170" s="221"/>
      <c r="J170" s="222">
        <f>ROUND(I170*H170,2)</f>
        <v>0</v>
      </c>
      <c r="K170" s="218" t="s">
        <v>182</v>
      </c>
      <c r="L170" s="72"/>
      <c r="M170" s="223" t="s">
        <v>23</v>
      </c>
      <c r="N170" s="224" t="s">
        <v>44</v>
      </c>
      <c r="O170" s="4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AR170" s="24" t="s">
        <v>183</v>
      </c>
      <c r="AT170" s="24" t="s">
        <v>178</v>
      </c>
      <c r="AU170" s="24" t="s">
        <v>87</v>
      </c>
      <c r="AY170" s="24" t="s">
        <v>176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4" t="s">
        <v>78</v>
      </c>
      <c r="BK170" s="227">
        <f>ROUND(I170*H170,2)</f>
        <v>0</v>
      </c>
      <c r="BL170" s="24" t="s">
        <v>183</v>
      </c>
      <c r="BM170" s="24" t="s">
        <v>306</v>
      </c>
    </row>
    <row r="171" s="11" customFormat="1">
      <c r="B171" s="228"/>
      <c r="C171" s="229"/>
      <c r="D171" s="230" t="s">
        <v>185</v>
      </c>
      <c r="E171" s="231" t="s">
        <v>23</v>
      </c>
      <c r="F171" s="232" t="s">
        <v>307</v>
      </c>
      <c r="G171" s="229"/>
      <c r="H171" s="233">
        <v>44.43</v>
      </c>
      <c r="I171" s="234"/>
      <c r="J171" s="229"/>
      <c r="K171" s="229"/>
      <c r="L171" s="235"/>
      <c r="M171" s="236"/>
      <c r="N171" s="237"/>
      <c r="O171" s="237"/>
      <c r="P171" s="237"/>
      <c r="Q171" s="237"/>
      <c r="R171" s="237"/>
      <c r="S171" s="237"/>
      <c r="T171" s="238"/>
      <c r="AT171" s="239" t="s">
        <v>185</v>
      </c>
      <c r="AU171" s="239" t="s">
        <v>87</v>
      </c>
      <c r="AV171" s="11" t="s">
        <v>87</v>
      </c>
      <c r="AW171" s="11" t="s">
        <v>36</v>
      </c>
      <c r="AX171" s="11" t="s">
        <v>78</v>
      </c>
      <c r="AY171" s="239" t="s">
        <v>176</v>
      </c>
    </row>
    <row r="172" s="1" customFormat="1" ht="16.5" customHeight="1">
      <c r="B172" s="46"/>
      <c r="C172" s="216" t="s">
        <v>308</v>
      </c>
      <c r="D172" s="216" t="s">
        <v>178</v>
      </c>
      <c r="E172" s="217" t="s">
        <v>309</v>
      </c>
      <c r="F172" s="218" t="s">
        <v>310</v>
      </c>
      <c r="G172" s="219" t="s">
        <v>227</v>
      </c>
      <c r="H172" s="220">
        <v>173.99000000000001</v>
      </c>
      <c r="I172" s="221"/>
      <c r="J172" s="222">
        <f>ROUND(I172*H172,2)</f>
        <v>0</v>
      </c>
      <c r="K172" s="218" t="s">
        <v>182</v>
      </c>
      <c r="L172" s="72"/>
      <c r="M172" s="223" t="s">
        <v>23</v>
      </c>
      <c r="N172" s="224" t="s">
        <v>44</v>
      </c>
      <c r="O172" s="47"/>
      <c r="P172" s="225">
        <f>O172*H172</f>
        <v>0</v>
      </c>
      <c r="Q172" s="225">
        <v>0.0015</v>
      </c>
      <c r="R172" s="225">
        <f>Q172*H172</f>
        <v>0.26098500000000002</v>
      </c>
      <c r="S172" s="225">
        <v>0</v>
      </c>
      <c r="T172" s="226">
        <f>S172*H172</f>
        <v>0</v>
      </c>
      <c r="AR172" s="24" t="s">
        <v>183</v>
      </c>
      <c r="AT172" s="24" t="s">
        <v>178</v>
      </c>
      <c r="AU172" s="24" t="s">
        <v>87</v>
      </c>
      <c r="AY172" s="24" t="s">
        <v>176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24" t="s">
        <v>78</v>
      </c>
      <c r="BK172" s="227">
        <f>ROUND(I172*H172,2)</f>
        <v>0</v>
      </c>
      <c r="BL172" s="24" t="s">
        <v>183</v>
      </c>
      <c r="BM172" s="24" t="s">
        <v>311</v>
      </c>
    </row>
    <row r="173" s="11" customFormat="1">
      <c r="B173" s="228"/>
      <c r="C173" s="229"/>
      <c r="D173" s="230" t="s">
        <v>185</v>
      </c>
      <c r="E173" s="231" t="s">
        <v>23</v>
      </c>
      <c r="F173" s="232" t="s">
        <v>312</v>
      </c>
      <c r="G173" s="229"/>
      <c r="H173" s="233">
        <v>148.78999999999999</v>
      </c>
      <c r="I173" s="234"/>
      <c r="J173" s="229"/>
      <c r="K173" s="229"/>
      <c r="L173" s="235"/>
      <c r="M173" s="236"/>
      <c r="N173" s="237"/>
      <c r="O173" s="237"/>
      <c r="P173" s="237"/>
      <c r="Q173" s="237"/>
      <c r="R173" s="237"/>
      <c r="S173" s="237"/>
      <c r="T173" s="238"/>
      <c r="AT173" s="239" t="s">
        <v>185</v>
      </c>
      <c r="AU173" s="239" t="s">
        <v>87</v>
      </c>
      <c r="AV173" s="11" t="s">
        <v>87</v>
      </c>
      <c r="AW173" s="11" t="s">
        <v>36</v>
      </c>
      <c r="AX173" s="11" t="s">
        <v>73</v>
      </c>
      <c r="AY173" s="239" t="s">
        <v>176</v>
      </c>
    </row>
    <row r="174" s="11" customFormat="1">
      <c r="B174" s="228"/>
      <c r="C174" s="229"/>
      <c r="D174" s="230" t="s">
        <v>185</v>
      </c>
      <c r="E174" s="231" t="s">
        <v>23</v>
      </c>
      <c r="F174" s="232" t="s">
        <v>313</v>
      </c>
      <c r="G174" s="229"/>
      <c r="H174" s="233">
        <v>25.199999999999999</v>
      </c>
      <c r="I174" s="234"/>
      <c r="J174" s="229"/>
      <c r="K174" s="229"/>
      <c r="L174" s="235"/>
      <c r="M174" s="236"/>
      <c r="N174" s="237"/>
      <c r="O174" s="237"/>
      <c r="P174" s="237"/>
      <c r="Q174" s="237"/>
      <c r="R174" s="237"/>
      <c r="S174" s="237"/>
      <c r="T174" s="238"/>
      <c r="AT174" s="239" t="s">
        <v>185</v>
      </c>
      <c r="AU174" s="239" t="s">
        <v>87</v>
      </c>
      <c r="AV174" s="11" t="s">
        <v>87</v>
      </c>
      <c r="AW174" s="11" t="s">
        <v>36</v>
      </c>
      <c r="AX174" s="11" t="s">
        <v>73</v>
      </c>
      <c r="AY174" s="239" t="s">
        <v>176</v>
      </c>
    </row>
    <row r="175" s="12" customFormat="1">
      <c r="B175" s="240"/>
      <c r="C175" s="241"/>
      <c r="D175" s="230" t="s">
        <v>185</v>
      </c>
      <c r="E175" s="242" t="s">
        <v>23</v>
      </c>
      <c r="F175" s="243" t="s">
        <v>188</v>
      </c>
      <c r="G175" s="241"/>
      <c r="H175" s="244">
        <v>173.99000000000001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AT175" s="250" t="s">
        <v>185</v>
      </c>
      <c r="AU175" s="250" t="s">
        <v>87</v>
      </c>
      <c r="AV175" s="12" t="s">
        <v>189</v>
      </c>
      <c r="AW175" s="12" t="s">
        <v>36</v>
      </c>
      <c r="AX175" s="12" t="s">
        <v>78</v>
      </c>
      <c r="AY175" s="250" t="s">
        <v>176</v>
      </c>
    </row>
    <row r="176" s="1" customFormat="1" ht="25.5" customHeight="1">
      <c r="B176" s="46"/>
      <c r="C176" s="216" t="s">
        <v>314</v>
      </c>
      <c r="D176" s="216" t="s">
        <v>178</v>
      </c>
      <c r="E176" s="217" t="s">
        <v>315</v>
      </c>
      <c r="F176" s="218" t="s">
        <v>316</v>
      </c>
      <c r="G176" s="219" t="s">
        <v>181</v>
      </c>
      <c r="H176" s="220">
        <v>11.52</v>
      </c>
      <c r="I176" s="221"/>
      <c r="J176" s="222">
        <f>ROUND(I176*H176,2)</f>
        <v>0</v>
      </c>
      <c r="K176" s="218" t="s">
        <v>182</v>
      </c>
      <c r="L176" s="72"/>
      <c r="M176" s="223" t="s">
        <v>23</v>
      </c>
      <c r="N176" s="224" t="s">
        <v>44</v>
      </c>
      <c r="O176" s="47"/>
      <c r="P176" s="225">
        <f>O176*H176</f>
        <v>0</v>
      </c>
      <c r="Q176" s="225">
        <v>0.0093699999999999999</v>
      </c>
      <c r="R176" s="225">
        <f>Q176*H176</f>
        <v>0.10794239999999999</v>
      </c>
      <c r="S176" s="225">
        <v>0</v>
      </c>
      <c r="T176" s="226">
        <f>S176*H176</f>
        <v>0</v>
      </c>
      <c r="AR176" s="24" t="s">
        <v>183</v>
      </c>
      <c r="AT176" s="24" t="s">
        <v>178</v>
      </c>
      <c r="AU176" s="24" t="s">
        <v>87</v>
      </c>
      <c r="AY176" s="24" t="s">
        <v>176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4" t="s">
        <v>78</v>
      </c>
      <c r="BK176" s="227">
        <f>ROUND(I176*H176,2)</f>
        <v>0</v>
      </c>
      <c r="BL176" s="24" t="s">
        <v>183</v>
      </c>
      <c r="BM176" s="24" t="s">
        <v>317</v>
      </c>
    </row>
    <row r="177" s="11" customFormat="1">
      <c r="B177" s="228"/>
      <c r="C177" s="229"/>
      <c r="D177" s="230" t="s">
        <v>185</v>
      </c>
      <c r="E177" s="231" t="s">
        <v>23</v>
      </c>
      <c r="F177" s="232" t="s">
        <v>318</v>
      </c>
      <c r="G177" s="229"/>
      <c r="H177" s="233">
        <v>11.52</v>
      </c>
      <c r="I177" s="234"/>
      <c r="J177" s="229"/>
      <c r="K177" s="229"/>
      <c r="L177" s="235"/>
      <c r="M177" s="236"/>
      <c r="N177" s="237"/>
      <c r="O177" s="237"/>
      <c r="P177" s="237"/>
      <c r="Q177" s="237"/>
      <c r="R177" s="237"/>
      <c r="S177" s="237"/>
      <c r="T177" s="238"/>
      <c r="AT177" s="239" t="s">
        <v>185</v>
      </c>
      <c r="AU177" s="239" t="s">
        <v>87</v>
      </c>
      <c r="AV177" s="11" t="s">
        <v>87</v>
      </c>
      <c r="AW177" s="11" t="s">
        <v>36</v>
      </c>
      <c r="AX177" s="11" t="s">
        <v>73</v>
      </c>
      <c r="AY177" s="239" t="s">
        <v>176</v>
      </c>
    </row>
    <row r="178" s="12" customFormat="1">
      <c r="B178" s="240"/>
      <c r="C178" s="241"/>
      <c r="D178" s="230" t="s">
        <v>185</v>
      </c>
      <c r="E178" s="242" t="s">
        <v>98</v>
      </c>
      <c r="F178" s="243" t="s">
        <v>188</v>
      </c>
      <c r="G178" s="241"/>
      <c r="H178" s="244">
        <v>11.52</v>
      </c>
      <c r="I178" s="245"/>
      <c r="J178" s="241"/>
      <c r="K178" s="241"/>
      <c r="L178" s="246"/>
      <c r="M178" s="247"/>
      <c r="N178" s="248"/>
      <c r="O178" s="248"/>
      <c r="P178" s="248"/>
      <c r="Q178" s="248"/>
      <c r="R178" s="248"/>
      <c r="S178" s="248"/>
      <c r="T178" s="249"/>
      <c r="AT178" s="250" t="s">
        <v>185</v>
      </c>
      <c r="AU178" s="250" t="s">
        <v>87</v>
      </c>
      <c r="AV178" s="12" t="s">
        <v>189</v>
      </c>
      <c r="AW178" s="12" t="s">
        <v>36</v>
      </c>
      <c r="AX178" s="12" t="s">
        <v>78</v>
      </c>
      <c r="AY178" s="250" t="s">
        <v>176</v>
      </c>
    </row>
    <row r="179" s="1" customFormat="1" ht="16.5" customHeight="1">
      <c r="B179" s="46"/>
      <c r="C179" s="262" t="s">
        <v>319</v>
      </c>
      <c r="D179" s="262" t="s">
        <v>283</v>
      </c>
      <c r="E179" s="263" t="s">
        <v>320</v>
      </c>
      <c r="F179" s="264" t="s">
        <v>321</v>
      </c>
      <c r="G179" s="265" t="s">
        <v>181</v>
      </c>
      <c r="H179" s="266">
        <v>12.096</v>
      </c>
      <c r="I179" s="267"/>
      <c r="J179" s="268">
        <f>ROUND(I179*H179,2)</f>
        <v>0</v>
      </c>
      <c r="K179" s="264" t="s">
        <v>182</v>
      </c>
      <c r="L179" s="269"/>
      <c r="M179" s="270" t="s">
        <v>23</v>
      </c>
      <c r="N179" s="271" t="s">
        <v>44</v>
      </c>
      <c r="O179" s="47"/>
      <c r="P179" s="225">
        <f>O179*H179</f>
        <v>0</v>
      </c>
      <c r="Q179" s="225">
        <v>0.0089999999999999993</v>
      </c>
      <c r="R179" s="225">
        <f>Q179*H179</f>
        <v>0.10886399999999999</v>
      </c>
      <c r="S179" s="225">
        <v>0</v>
      </c>
      <c r="T179" s="226">
        <f>S179*H179</f>
        <v>0</v>
      </c>
      <c r="AR179" s="24" t="s">
        <v>219</v>
      </c>
      <c r="AT179" s="24" t="s">
        <v>283</v>
      </c>
      <c r="AU179" s="24" t="s">
        <v>87</v>
      </c>
      <c r="AY179" s="24" t="s">
        <v>176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4" t="s">
        <v>78</v>
      </c>
      <c r="BK179" s="227">
        <f>ROUND(I179*H179,2)</f>
        <v>0</v>
      </c>
      <c r="BL179" s="24" t="s">
        <v>183</v>
      </c>
      <c r="BM179" s="24" t="s">
        <v>322</v>
      </c>
    </row>
    <row r="180" s="11" customFormat="1">
      <c r="B180" s="228"/>
      <c r="C180" s="229"/>
      <c r="D180" s="230" t="s">
        <v>185</v>
      </c>
      <c r="E180" s="229"/>
      <c r="F180" s="232" t="s">
        <v>323</v>
      </c>
      <c r="G180" s="229"/>
      <c r="H180" s="233">
        <v>12.096</v>
      </c>
      <c r="I180" s="234"/>
      <c r="J180" s="229"/>
      <c r="K180" s="229"/>
      <c r="L180" s="235"/>
      <c r="M180" s="236"/>
      <c r="N180" s="237"/>
      <c r="O180" s="237"/>
      <c r="P180" s="237"/>
      <c r="Q180" s="237"/>
      <c r="R180" s="237"/>
      <c r="S180" s="237"/>
      <c r="T180" s="238"/>
      <c r="AT180" s="239" t="s">
        <v>185</v>
      </c>
      <c r="AU180" s="239" t="s">
        <v>87</v>
      </c>
      <c r="AV180" s="11" t="s">
        <v>87</v>
      </c>
      <c r="AW180" s="11" t="s">
        <v>6</v>
      </c>
      <c r="AX180" s="11" t="s">
        <v>78</v>
      </c>
      <c r="AY180" s="239" t="s">
        <v>176</v>
      </c>
    </row>
    <row r="181" s="1" customFormat="1" ht="25.5" customHeight="1">
      <c r="B181" s="46"/>
      <c r="C181" s="216" t="s">
        <v>324</v>
      </c>
      <c r="D181" s="216" t="s">
        <v>178</v>
      </c>
      <c r="E181" s="217" t="s">
        <v>325</v>
      </c>
      <c r="F181" s="218" t="s">
        <v>326</v>
      </c>
      <c r="G181" s="219" t="s">
        <v>181</v>
      </c>
      <c r="H181" s="220">
        <v>11.52</v>
      </c>
      <c r="I181" s="221"/>
      <c r="J181" s="222">
        <f>ROUND(I181*H181,2)</f>
        <v>0</v>
      </c>
      <c r="K181" s="218" t="s">
        <v>182</v>
      </c>
      <c r="L181" s="72"/>
      <c r="M181" s="223" t="s">
        <v>23</v>
      </c>
      <c r="N181" s="224" t="s">
        <v>44</v>
      </c>
      <c r="O181" s="47"/>
      <c r="P181" s="225">
        <f>O181*H181</f>
        <v>0</v>
      </c>
      <c r="Q181" s="225">
        <v>9.0000000000000006E-05</v>
      </c>
      <c r="R181" s="225">
        <f>Q181*H181</f>
        <v>0.0010368000000000001</v>
      </c>
      <c r="S181" s="225">
        <v>0</v>
      </c>
      <c r="T181" s="226">
        <f>S181*H181</f>
        <v>0</v>
      </c>
      <c r="AR181" s="24" t="s">
        <v>183</v>
      </c>
      <c r="AT181" s="24" t="s">
        <v>178</v>
      </c>
      <c r="AU181" s="24" t="s">
        <v>87</v>
      </c>
      <c r="AY181" s="24" t="s">
        <v>176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4" t="s">
        <v>78</v>
      </c>
      <c r="BK181" s="227">
        <f>ROUND(I181*H181,2)</f>
        <v>0</v>
      </c>
      <c r="BL181" s="24" t="s">
        <v>183</v>
      </c>
      <c r="BM181" s="24" t="s">
        <v>327</v>
      </c>
    </row>
    <row r="182" s="11" customFormat="1">
      <c r="B182" s="228"/>
      <c r="C182" s="229"/>
      <c r="D182" s="230" t="s">
        <v>185</v>
      </c>
      <c r="E182" s="231" t="s">
        <v>23</v>
      </c>
      <c r="F182" s="232" t="s">
        <v>98</v>
      </c>
      <c r="G182" s="229"/>
      <c r="H182" s="233">
        <v>11.52</v>
      </c>
      <c r="I182" s="234"/>
      <c r="J182" s="229"/>
      <c r="K182" s="229"/>
      <c r="L182" s="235"/>
      <c r="M182" s="236"/>
      <c r="N182" s="237"/>
      <c r="O182" s="237"/>
      <c r="P182" s="237"/>
      <c r="Q182" s="237"/>
      <c r="R182" s="237"/>
      <c r="S182" s="237"/>
      <c r="T182" s="238"/>
      <c r="AT182" s="239" t="s">
        <v>185</v>
      </c>
      <c r="AU182" s="239" t="s">
        <v>87</v>
      </c>
      <c r="AV182" s="11" t="s">
        <v>87</v>
      </c>
      <c r="AW182" s="11" t="s">
        <v>36</v>
      </c>
      <c r="AX182" s="11" t="s">
        <v>78</v>
      </c>
      <c r="AY182" s="239" t="s">
        <v>176</v>
      </c>
    </row>
    <row r="183" s="1" customFormat="1" ht="25.5" customHeight="1">
      <c r="B183" s="46"/>
      <c r="C183" s="216" t="s">
        <v>328</v>
      </c>
      <c r="D183" s="216" t="s">
        <v>178</v>
      </c>
      <c r="E183" s="217" t="s">
        <v>329</v>
      </c>
      <c r="F183" s="218" t="s">
        <v>330</v>
      </c>
      <c r="G183" s="219" t="s">
        <v>181</v>
      </c>
      <c r="H183" s="220">
        <v>11.199999999999999</v>
      </c>
      <c r="I183" s="221"/>
      <c r="J183" s="222">
        <f>ROUND(I183*H183,2)</f>
        <v>0</v>
      </c>
      <c r="K183" s="218" t="s">
        <v>182</v>
      </c>
      <c r="L183" s="72"/>
      <c r="M183" s="223" t="s">
        <v>23</v>
      </c>
      <c r="N183" s="224" t="s">
        <v>44</v>
      </c>
      <c r="O183" s="47"/>
      <c r="P183" s="225">
        <f>O183*H183</f>
        <v>0</v>
      </c>
      <c r="Q183" s="225">
        <v>0.0082500000000000004</v>
      </c>
      <c r="R183" s="225">
        <f>Q183*H183</f>
        <v>0.092399999999999996</v>
      </c>
      <c r="S183" s="225">
        <v>0</v>
      </c>
      <c r="T183" s="226">
        <f>S183*H183</f>
        <v>0</v>
      </c>
      <c r="AR183" s="24" t="s">
        <v>183</v>
      </c>
      <c r="AT183" s="24" t="s">
        <v>178</v>
      </c>
      <c r="AU183" s="24" t="s">
        <v>87</v>
      </c>
      <c r="AY183" s="24" t="s">
        <v>176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4" t="s">
        <v>78</v>
      </c>
      <c r="BK183" s="227">
        <f>ROUND(I183*H183,2)</f>
        <v>0</v>
      </c>
      <c r="BL183" s="24" t="s">
        <v>183</v>
      </c>
      <c r="BM183" s="24" t="s">
        <v>331</v>
      </c>
    </row>
    <row r="184" s="11" customFormat="1">
      <c r="B184" s="228"/>
      <c r="C184" s="229"/>
      <c r="D184" s="230" t="s">
        <v>185</v>
      </c>
      <c r="E184" s="231" t="s">
        <v>23</v>
      </c>
      <c r="F184" s="232" t="s">
        <v>332</v>
      </c>
      <c r="G184" s="229"/>
      <c r="H184" s="233">
        <v>11.199999999999999</v>
      </c>
      <c r="I184" s="234"/>
      <c r="J184" s="229"/>
      <c r="K184" s="229"/>
      <c r="L184" s="235"/>
      <c r="M184" s="236"/>
      <c r="N184" s="237"/>
      <c r="O184" s="237"/>
      <c r="P184" s="237"/>
      <c r="Q184" s="237"/>
      <c r="R184" s="237"/>
      <c r="S184" s="237"/>
      <c r="T184" s="238"/>
      <c r="AT184" s="239" t="s">
        <v>185</v>
      </c>
      <c r="AU184" s="239" t="s">
        <v>87</v>
      </c>
      <c r="AV184" s="11" t="s">
        <v>87</v>
      </c>
      <c r="AW184" s="11" t="s">
        <v>36</v>
      </c>
      <c r="AX184" s="11" t="s">
        <v>73</v>
      </c>
      <c r="AY184" s="239" t="s">
        <v>176</v>
      </c>
    </row>
    <row r="185" s="12" customFormat="1">
      <c r="B185" s="240"/>
      <c r="C185" s="241"/>
      <c r="D185" s="230" t="s">
        <v>185</v>
      </c>
      <c r="E185" s="242" t="s">
        <v>100</v>
      </c>
      <c r="F185" s="243" t="s">
        <v>188</v>
      </c>
      <c r="G185" s="241"/>
      <c r="H185" s="244">
        <v>11.199999999999999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AT185" s="250" t="s">
        <v>185</v>
      </c>
      <c r="AU185" s="250" t="s">
        <v>87</v>
      </c>
      <c r="AV185" s="12" t="s">
        <v>189</v>
      </c>
      <c r="AW185" s="12" t="s">
        <v>36</v>
      </c>
      <c r="AX185" s="12" t="s">
        <v>78</v>
      </c>
      <c r="AY185" s="250" t="s">
        <v>176</v>
      </c>
    </row>
    <row r="186" s="1" customFormat="1" ht="16.5" customHeight="1">
      <c r="B186" s="46"/>
      <c r="C186" s="262" t="s">
        <v>333</v>
      </c>
      <c r="D186" s="262" t="s">
        <v>283</v>
      </c>
      <c r="E186" s="263" t="s">
        <v>334</v>
      </c>
      <c r="F186" s="264" t="s">
        <v>335</v>
      </c>
      <c r="G186" s="265" t="s">
        <v>181</v>
      </c>
      <c r="H186" s="266">
        <v>12.337999999999999</v>
      </c>
      <c r="I186" s="267"/>
      <c r="J186" s="268">
        <f>ROUND(I186*H186,2)</f>
        <v>0</v>
      </c>
      <c r="K186" s="264" t="s">
        <v>182</v>
      </c>
      <c r="L186" s="269"/>
      <c r="M186" s="270" t="s">
        <v>23</v>
      </c>
      <c r="N186" s="271" t="s">
        <v>44</v>
      </c>
      <c r="O186" s="47"/>
      <c r="P186" s="225">
        <f>O186*H186</f>
        <v>0</v>
      </c>
      <c r="Q186" s="225">
        <v>0.00059999999999999995</v>
      </c>
      <c r="R186" s="225">
        <f>Q186*H186</f>
        <v>0.0074027999999999984</v>
      </c>
      <c r="S186" s="225">
        <v>0</v>
      </c>
      <c r="T186" s="226">
        <f>S186*H186</f>
        <v>0</v>
      </c>
      <c r="AR186" s="24" t="s">
        <v>219</v>
      </c>
      <c r="AT186" s="24" t="s">
        <v>283</v>
      </c>
      <c r="AU186" s="24" t="s">
        <v>87</v>
      </c>
      <c r="AY186" s="24" t="s">
        <v>176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24" t="s">
        <v>78</v>
      </c>
      <c r="BK186" s="227">
        <f>ROUND(I186*H186,2)</f>
        <v>0</v>
      </c>
      <c r="BL186" s="24" t="s">
        <v>183</v>
      </c>
      <c r="BM186" s="24" t="s">
        <v>336</v>
      </c>
    </row>
    <row r="187" s="11" customFormat="1">
      <c r="B187" s="228"/>
      <c r="C187" s="229"/>
      <c r="D187" s="230" t="s">
        <v>185</v>
      </c>
      <c r="E187" s="231" t="s">
        <v>23</v>
      </c>
      <c r="F187" s="232" t="s">
        <v>337</v>
      </c>
      <c r="G187" s="229"/>
      <c r="H187" s="233">
        <v>12.096</v>
      </c>
      <c r="I187" s="234"/>
      <c r="J187" s="229"/>
      <c r="K187" s="229"/>
      <c r="L187" s="235"/>
      <c r="M187" s="236"/>
      <c r="N187" s="237"/>
      <c r="O187" s="237"/>
      <c r="P187" s="237"/>
      <c r="Q187" s="237"/>
      <c r="R187" s="237"/>
      <c r="S187" s="237"/>
      <c r="T187" s="238"/>
      <c r="AT187" s="239" t="s">
        <v>185</v>
      </c>
      <c r="AU187" s="239" t="s">
        <v>87</v>
      </c>
      <c r="AV187" s="11" t="s">
        <v>87</v>
      </c>
      <c r="AW187" s="11" t="s">
        <v>36</v>
      </c>
      <c r="AX187" s="11" t="s">
        <v>78</v>
      </c>
      <c r="AY187" s="239" t="s">
        <v>176</v>
      </c>
    </row>
    <row r="188" s="11" customFormat="1">
      <c r="B188" s="228"/>
      <c r="C188" s="229"/>
      <c r="D188" s="230" t="s">
        <v>185</v>
      </c>
      <c r="E188" s="229"/>
      <c r="F188" s="232" t="s">
        <v>338</v>
      </c>
      <c r="G188" s="229"/>
      <c r="H188" s="233">
        <v>12.337999999999999</v>
      </c>
      <c r="I188" s="234"/>
      <c r="J188" s="229"/>
      <c r="K188" s="229"/>
      <c r="L188" s="235"/>
      <c r="M188" s="236"/>
      <c r="N188" s="237"/>
      <c r="O188" s="237"/>
      <c r="P188" s="237"/>
      <c r="Q188" s="237"/>
      <c r="R188" s="237"/>
      <c r="S188" s="237"/>
      <c r="T188" s="238"/>
      <c r="AT188" s="239" t="s">
        <v>185</v>
      </c>
      <c r="AU188" s="239" t="s">
        <v>87</v>
      </c>
      <c r="AV188" s="11" t="s">
        <v>87</v>
      </c>
      <c r="AW188" s="11" t="s">
        <v>6</v>
      </c>
      <c r="AX188" s="11" t="s">
        <v>78</v>
      </c>
      <c r="AY188" s="239" t="s">
        <v>176</v>
      </c>
    </row>
    <row r="189" s="1" customFormat="1" ht="38.25" customHeight="1">
      <c r="B189" s="46"/>
      <c r="C189" s="216" t="s">
        <v>339</v>
      </c>
      <c r="D189" s="216" t="s">
        <v>178</v>
      </c>
      <c r="E189" s="217" t="s">
        <v>340</v>
      </c>
      <c r="F189" s="218" t="s">
        <v>341</v>
      </c>
      <c r="G189" s="219" t="s">
        <v>181</v>
      </c>
      <c r="H189" s="220">
        <v>11.52</v>
      </c>
      <c r="I189" s="221"/>
      <c r="J189" s="222">
        <f>ROUND(I189*H189,2)</f>
        <v>0</v>
      </c>
      <c r="K189" s="218" t="s">
        <v>182</v>
      </c>
      <c r="L189" s="72"/>
      <c r="M189" s="223" t="s">
        <v>23</v>
      </c>
      <c r="N189" s="224" t="s">
        <v>44</v>
      </c>
      <c r="O189" s="47"/>
      <c r="P189" s="225">
        <f>O189*H189</f>
        <v>0</v>
      </c>
      <c r="Q189" s="225">
        <v>0.0026800000000000001</v>
      </c>
      <c r="R189" s="225">
        <f>Q189*H189</f>
        <v>0.030873600000000001</v>
      </c>
      <c r="S189" s="225">
        <v>0</v>
      </c>
      <c r="T189" s="226">
        <f>S189*H189</f>
        <v>0</v>
      </c>
      <c r="AR189" s="24" t="s">
        <v>183</v>
      </c>
      <c r="AT189" s="24" t="s">
        <v>178</v>
      </c>
      <c r="AU189" s="24" t="s">
        <v>87</v>
      </c>
      <c r="AY189" s="24" t="s">
        <v>176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4" t="s">
        <v>78</v>
      </c>
      <c r="BK189" s="227">
        <f>ROUND(I189*H189,2)</f>
        <v>0</v>
      </c>
      <c r="BL189" s="24" t="s">
        <v>183</v>
      </c>
      <c r="BM189" s="24" t="s">
        <v>342</v>
      </c>
    </row>
    <row r="190" s="1" customFormat="1">
      <c r="B190" s="46"/>
      <c r="C190" s="74"/>
      <c r="D190" s="230" t="s">
        <v>343</v>
      </c>
      <c r="E190" s="74"/>
      <c r="F190" s="272" t="s">
        <v>344</v>
      </c>
      <c r="G190" s="74"/>
      <c r="H190" s="74"/>
      <c r="I190" s="187"/>
      <c r="J190" s="74"/>
      <c r="K190" s="74"/>
      <c r="L190" s="72"/>
      <c r="M190" s="273"/>
      <c r="N190" s="47"/>
      <c r="O190" s="47"/>
      <c r="P190" s="47"/>
      <c r="Q190" s="47"/>
      <c r="R190" s="47"/>
      <c r="S190" s="47"/>
      <c r="T190" s="95"/>
      <c r="AT190" s="24" t="s">
        <v>343</v>
      </c>
      <c r="AU190" s="24" t="s">
        <v>87</v>
      </c>
    </row>
    <row r="191" s="11" customFormat="1">
      <c r="B191" s="228"/>
      <c r="C191" s="229"/>
      <c r="D191" s="230" t="s">
        <v>185</v>
      </c>
      <c r="E191" s="231" t="s">
        <v>23</v>
      </c>
      <c r="F191" s="232" t="s">
        <v>98</v>
      </c>
      <c r="G191" s="229"/>
      <c r="H191" s="233">
        <v>11.52</v>
      </c>
      <c r="I191" s="234"/>
      <c r="J191" s="229"/>
      <c r="K191" s="229"/>
      <c r="L191" s="235"/>
      <c r="M191" s="236"/>
      <c r="N191" s="237"/>
      <c r="O191" s="237"/>
      <c r="P191" s="237"/>
      <c r="Q191" s="237"/>
      <c r="R191" s="237"/>
      <c r="S191" s="237"/>
      <c r="T191" s="238"/>
      <c r="AT191" s="239" t="s">
        <v>185</v>
      </c>
      <c r="AU191" s="239" t="s">
        <v>87</v>
      </c>
      <c r="AV191" s="11" t="s">
        <v>87</v>
      </c>
      <c r="AW191" s="11" t="s">
        <v>36</v>
      </c>
      <c r="AX191" s="11" t="s">
        <v>78</v>
      </c>
      <c r="AY191" s="239" t="s">
        <v>176</v>
      </c>
    </row>
    <row r="192" s="1" customFormat="1" ht="25.5" customHeight="1">
      <c r="B192" s="46"/>
      <c r="C192" s="216" t="s">
        <v>345</v>
      </c>
      <c r="D192" s="216" t="s">
        <v>178</v>
      </c>
      <c r="E192" s="217" t="s">
        <v>346</v>
      </c>
      <c r="F192" s="218" t="s">
        <v>347</v>
      </c>
      <c r="G192" s="219" t="s">
        <v>181</v>
      </c>
      <c r="H192" s="220">
        <v>421.49400000000003</v>
      </c>
      <c r="I192" s="221"/>
      <c r="J192" s="222">
        <f>ROUND(I192*H192,2)</f>
        <v>0</v>
      </c>
      <c r="K192" s="218" t="s">
        <v>182</v>
      </c>
      <c r="L192" s="72"/>
      <c r="M192" s="223" t="s">
        <v>23</v>
      </c>
      <c r="N192" s="224" t="s">
        <v>44</v>
      </c>
      <c r="O192" s="47"/>
      <c r="P192" s="225">
        <f>O192*H192</f>
        <v>0</v>
      </c>
      <c r="Q192" s="225">
        <v>0.0083199999999999993</v>
      </c>
      <c r="R192" s="225">
        <f>Q192*H192</f>
        <v>3.5068300799999998</v>
      </c>
      <c r="S192" s="225">
        <v>0</v>
      </c>
      <c r="T192" s="226">
        <f>S192*H192</f>
        <v>0</v>
      </c>
      <c r="AR192" s="24" t="s">
        <v>183</v>
      </c>
      <c r="AT192" s="24" t="s">
        <v>178</v>
      </c>
      <c r="AU192" s="24" t="s">
        <v>87</v>
      </c>
      <c r="AY192" s="24" t="s">
        <v>176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4" t="s">
        <v>78</v>
      </c>
      <c r="BK192" s="227">
        <f>ROUND(I192*H192,2)</f>
        <v>0</v>
      </c>
      <c r="BL192" s="24" t="s">
        <v>183</v>
      </c>
      <c r="BM192" s="24" t="s">
        <v>348</v>
      </c>
    </row>
    <row r="193" s="11" customFormat="1">
      <c r="B193" s="228"/>
      <c r="C193" s="229"/>
      <c r="D193" s="230" t="s">
        <v>185</v>
      </c>
      <c r="E193" s="231" t="s">
        <v>23</v>
      </c>
      <c r="F193" s="232" t="s">
        <v>349</v>
      </c>
      <c r="G193" s="229"/>
      <c r="H193" s="233">
        <v>336.16800000000001</v>
      </c>
      <c r="I193" s="234"/>
      <c r="J193" s="229"/>
      <c r="K193" s="229"/>
      <c r="L193" s="235"/>
      <c r="M193" s="236"/>
      <c r="N193" s="237"/>
      <c r="O193" s="237"/>
      <c r="P193" s="237"/>
      <c r="Q193" s="237"/>
      <c r="R193" s="237"/>
      <c r="S193" s="237"/>
      <c r="T193" s="238"/>
      <c r="AT193" s="239" t="s">
        <v>185</v>
      </c>
      <c r="AU193" s="239" t="s">
        <v>87</v>
      </c>
      <c r="AV193" s="11" t="s">
        <v>87</v>
      </c>
      <c r="AW193" s="11" t="s">
        <v>36</v>
      </c>
      <c r="AX193" s="11" t="s">
        <v>73</v>
      </c>
      <c r="AY193" s="239" t="s">
        <v>176</v>
      </c>
    </row>
    <row r="194" s="11" customFormat="1">
      <c r="B194" s="228"/>
      <c r="C194" s="229"/>
      <c r="D194" s="230" t="s">
        <v>185</v>
      </c>
      <c r="E194" s="231" t="s">
        <v>23</v>
      </c>
      <c r="F194" s="232" t="s">
        <v>350</v>
      </c>
      <c r="G194" s="229"/>
      <c r="H194" s="233">
        <v>-27.808</v>
      </c>
      <c r="I194" s="234"/>
      <c r="J194" s="229"/>
      <c r="K194" s="229"/>
      <c r="L194" s="235"/>
      <c r="M194" s="236"/>
      <c r="N194" s="237"/>
      <c r="O194" s="237"/>
      <c r="P194" s="237"/>
      <c r="Q194" s="237"/>
      <c r="R194" s="237"/>
      <c r="S194" s="237"/>
      <c r="T194" s="238"/>
      <c r="AT194" s="239" t="s">
        <v>185</v>
      </c>
      <c r="AU194" s="239" t="s">
        <v>87</v>
      </c>
      <c r="AV194" s="11" t="s">
        <v>87</v>
      </c>
      <c r="AW194" s="11" t="s">
        <v>36</v>
      </c>
      <c r="AX194" s="11" t="s">
        <v>73</v>
      </c>
      <c r="AY194" s="239" t="s">
        <v>176</v>
      </c>
    </row>
    <row r="195" s="11" customFormat="1">
      <c r="B195" s="228"/>
      <c r="C195" s="229"/>
      <c r="D195" s="230" t="s">
        <v>185</v>
      </c>
      <c r="E195" s="231" t="s">
        <v>23</v>
      </c>
      <c r="F195" s="232" t="s">
        <v>351</v>
      </c>
      <c r="G195" s="229"/>
      <c r="H195" s="233">
        <v>-12.935000000000001</v>
      </c>
      <c r="I195" s="234"/>
      <c r="J195" s="229"/>
      <c r="K195" s="229"/>
      <c r="L195" s="235"/>
      <c r="M195" s="236"/>
      <c r="N195" s="237"/>
      <c r="O195" s="237"/>
      <c r="P195" s="237"/>
      <c r="Q195" s="237"/>
      <c r="R195" s="237"/>
      <c r="S195" s="237"/>
      <c r="T195" s="238"/>
      <c r="AT195" s="239" t="s">
        <v>185</v>
      </c>
      <c r="AU195" s="239" t="s">
        <v>87</v>
      </c>
      <c r="AV195" s="11" t="s">
        <v>87</v>
      </c>
      <c r="AW195" s="11" t="s">
        <v>36</v>
      </c>
      <c r="AX195" s="11" t="s">
        <v>73</v>
      </c>
      <c r="AY195" s="239" t="s">
        <v>176</v>
      </c>
    </row>
    <row r="196" s="11" customFormat="1">
      <c r="B196" s="228"/>
      <c r="C196" s="229"/>
      <c r="D196" s="230" t="s">
        <v>185</v>
      </c>
      <c r="E196" s="231" t="s">
        <v>23</v>
      </c>
      <c r="F196" s="232" t="s">
        <v>352</v>
      </c>
      <c r="G196" s="229"/>
      <c r="H196" s="233">
        <v>-8.2919999999999998</v>
      </c>
      <c r="I196" s="234"/>
      <c r="J196" s="229"/>
      <c r="K196" s="229"/>
      <c r="L196" s="235"/>
      <c r="M196" s="236"/>
      <c r="N196" s="237"/>
      <c r="O196" s="237"/>
      <c r="P196" s="237"/>
      <c r="Q196" s="237"/>
      <c r="R196" s="237"/>
      <c r="S196" s="237"/>
      <c r="T196" s="238"/>
      <c r="AT196" s="239" t="s">
        <v>185</v>
      </c>
      <c r="AU196" s="239" t="s">
        <v>87</v>
      </c>
      <c r="AV196" s="11" t="s">
        <v>87</v>
      </c>
      <c r="AW196" s="11" t="s">
        <v>36</v>
      </c>
      <c r="AX196" s="11" t="s">
        <v>73</v>
      </c>
      <c r="AY196" s="239" t="s">
        <v>176</v>
      </c>
    </row>
    <row r="197" s="12" customFormat="1">
      <c r="B197" s="240"/>
      <c r="C197" s="241"/>
      <c r="D197" s="230" t="s">
        <v>185</v>
      </c>
      <c r="E197" s="242" t="s">
        <v>106</v>
      </c>
      <c r="F197" s="243" t="s">
        <v>188</v>
      </c>
      <c r="G197" s="241"/>
      <c r="H197" s="244">
        <v>287.13299999999998</v>
      </c>
      <c r="I197" s="245"/>
      <c r="J197" s="241"/>
      <c r="K197" s="241"/>
      <c r="L197" s="246"/>
      <c r="M197" s="247"/>
      <c r="N197" s="248"/>
      <c r="O197" s="248"/>
      <c r="P197" s="248"/>
      <c r="Q197" s="248"/>
      <c r="R197" s="248"/>
      <c r="S197" s="248"/>
      <c r="T197" s="249"/>
      <c r="AT197" s="250" t="s">
        <v>185</v>
      </c>
      <c r="AU197" s="250" t="s">
        <v>87</v>
      </c>
      <c r="AV197" s="12" t="s">
        <v>189</v>
      </c>
      <c r="AW197" s="12" t="s">
        <v>36</v>
      </c>
      <c r="AX197" s="12" t="s">
        <v>73</v>
      </c>
      <c r="AY197" s="250" t="s">
        <v>176</v>
      </c>
    </row>
    <row r="198" s="11" customFormat="1">
      <c r="B198" s="228"/>
      <c r="C198" s="229"/>
      <c r="D198" s="230" t="s">
        <v>185</v>
      </c>
      <c r="E198" s="231" t="s">
        <v>23</v>
      </c>
      <c r="F198" s="232" t="s">
        <v>353</v>
      </c>
      <c r="G198" s="229"/>
      <c r="H198" s="233">
        <v>48.264000000000003</v>
      </c>
      <c r="I198" s="234"/>
      <c r="J198" s="229"/>
      <c r="K198" s="229"/>
      <c r="L198" s="235"/>
      <c r="M198" s="236"/>
      <c r="N198" s="237"/>
      <c r="O198" s="237"/>
      <c r="P198" s="237"/>
      <c r="Q198" s="237"/>
      <c r="R198" s="237"/>
      <c r="S198" s="237"/>
      <c r="T198" s="238"/>
      <c r="AT198" s="239" t="s">
        <v>185</v>
      </c>
      <c r="AU198" s="239" t="s">
        <v>87</v>
      </c>
      <c r="AV198" s="11" t="s">
        <v>87</v>
      </c>
      <c r="AW198" s="11" t="s">
        <v>36</v>
      </c>
      <c r="AX198" s="11" t="s">
        <v>73</v>
      </c>
      <c r="AY198" s="239" t="s">
        <v>176</v>
      </c>
    </row>
    <row r="199" s="11" customFormat="1">
      <c r="B199" s="228"/>
      <c r="C199" s="229"/>
      <c r="D199" s="230" t="s">
        <v>185</v>
      </c>
      <c r="E199" s="231" t="s">
        <v>23</v>
      </c>
      <c r="F199" s="232" t="s">
        <v>354</v>
      </c>
      <c r="G199" s="229"/>
      <c r="H199" s="233">
        <v>81.561000000000007</v>
      </c>
      <c r="I199" s="234"/>
      <c r="J199" s="229"/>
      <c r="K199" s="229"/>
      <c r="L199" s="235"/>
      <c r="M199" s="236"/>
      <c r="N199" s="237"/>
      <c r="O199" s="237"/>
      <c r="P199" s="237"/>
      <c r="Q199" s="237"/>
      <c r="R199" s="237"/>
      <c r="S199" s="237"/>
      <c r="T199" s="238"/>
      <c r="AT199" s="239" t="s">
        <v>185</v>
      </c>
      <c r="AU199" s="239" t="s">
        <v>87</v>
      </c>
      <c r="AV199" s="11" t="s">
        <v>87</v>
      </c>
      <c r="AW199" s="11" t="s">
        <v>36</v>
      </c>
      <c r="AX199" s="11" t="s">
        <v>73</v>
      </c>
      <c r="AY199" s="239" t="s">
        <v>176</v>
      </c>
    </row>
    <row r="200" s="11" customFormat="1">
      <c r="B200" s="228"/>
      <c r="C200" s="229"/>
      <c r="D200" s="230" t="s">
        <v>185</v>
      </c>
      <c r="E200" s="231" t="s">
        <v>23</v>
      </c>
      <c r="F200" s="232" t="s">
        <v>355</v>
      </c>
      <c r="G200" s="229"/>
      <c r="H200" s="233">
        <v>-12.048</v>
      </c>
      <c r="I200" s="234"/>
      <c r="J200" s="229"/>
      <c r="K200" s="229"/>
      <c r="L200" s="235"/>
      <c r="M200" s="236"/>
      <c r="N200" s="237"/>
      <c r="O200" s="237"/>
      <c r="P200" s="237"/>
      <c r="Q200" s="237"/>
      <c r="R200" s="237"/>
      <c r="S200" s="237"/>
      <c r="T200" s="238"/>
      <c r="AT200" s="239" t="s">
        <v>185</v>
      </c>
      <c r="AU200" s="239" t="s">
        <v>87</v>
      </c>
      <c r="AV200" s="11" t="s">
        <v>87</v>
      </c>
      <c r="AW200" s="11" t="s">
        <v>36</v>
      </c>
      <c r="AX200" s="11" t="s">
        <v>73</v>
      </c>
      <c r="AY200" s="239" t="s">
        <v>176</v>
      </c>
    </row>
    <row r="201" s="11" customFormat="1">
      <c r="B201" s="228"/>
      <c r="C201" s="229"/>
      <c r="D201" s="230" t="s">
        <v>185</v>
      </c>
      <c r="E201" s="231" t="s">
        <v>23</v>
      </c>
      <c r="F201" s="232" t="s">
        <v>356</v>
      </c>
      <c r="G201" s="229"/>
      <c r="H201" s="233">
        <v>16.584</v>
      </c>
      <c r="I201" s="234"/>
      <c r="J201" s="229"/>
      <c r="K201" s="229"/>
      <c r="L201" s="235"/>
      <c r="M201" s="236"/>
      <c r="N201" s="237"/>
      <c r="O201" s="237"/>
      <c r="P201" s="237"/>
      <c r="Q201" s="237"/>
      <c r="R201" s="237"/>
      <c r="S201" s="237"/>
      <c r="T201" s="238"/>
      <c r="AT201" s="239" t="s">
        <v>185</v>
      </c>
      <c r="AU201" s="239" t="s">
        <v>87</v>
      </c>
      <c r="AV201" s="11" t="s">
        <v>87</v>
      </c>
      <c r="AW201" s="11" t="s">
        <v>36</v>
      </c>
      <c r="AX201" s="11" t="s">
        <v>73</v>
      </c>
      <c r="AY201" s="239" t="s">
        <v>176</v>
      </c>
    </row>
    <row r="202" s="12" customFormat="1">
      <c r="B202" s="240"/>
      <c r="C202" s="241"/>
      <c r="D202" s="230" t="s">
        <v>185</v>
      </c>
      <c r="E202" s="242" t="s">
        <v>104</v>
      </c>
      <c r="F202" s="243" t="s">
        <v>188</v>
      </c>
      <c r="G202" s="241"/>
      <c r="H202" s="244">
        <v>134.36099999999999</v>
      </c>
      <c r="I202" s="245"/>
      <c r="J202" s="241"/>
      <c r="K202" s="241"/>
      <c r="L202" s="246"/>
      <c r="M202" s="247"/>
      <c r="N202" s="248"/>
      <c r="O202" s="248"/>
      <c r="P202" s="248"/>
      <c r="Q202" s="248"/>
      <c r="R202" s="248"/>
      <c r="S202" s="248"/>
      <c r="T202" s="249"/>
      <c r="AT202" s="250" t="s">
        <v>185</v>
      </c>
      <c r="AU202" s="250" t="s">
        <v>87</v>
      </c>
      <c r="AV202" s="12" t="s">
        <v>189</v>
      </c>
      <c r="AW202" s="12" t="s">
        <v>36</v>
      </c>
      <c r="AX202" s="12" t="s">
        <v>73</v>
      </c>
      <c r="AY202" s="250" t="s">
        <v>176</v>
      </c>
    </row>
    <row r="203" s="13" customFormat="1">
      <c r="B203" s="251"/>
      <c r="C203" s="252"/>
      <c r="D203" s="230" t="s">
        <v>185</v>
      </c>
      <c r="E203" s="253" t="s">
        <v>102</v>
      </c>
      <c r="F203" s="254" t="s">
        <v>198</v>
      </c>
      <c r="G203" s="252"/>
      <c r="H203" s="255">
        <v>421.49400000000003</v>
      </c>
      <c r="I203" s="256"/>
      <c r="J203" s="252"/>
      <c r="K203" s="252"/>
      <c r="L203" s="257"/>
      <c r="M203" s="258"/>
      <c r="N203" s="259"/>
      <c r="O203" s="259"/>
      <c r="P203" s="259"/>
      <c r="Q203" s="259"/>
      <c r="R203" s="259"/>
      <c r="S203" s="259"/>
      <c r="T203" s="260"/>
      <c r="AT203" s="261" t="s">
        <v>185</v>
      </c>
      <c r="AU203" s="261" t="s">
        <v>87</v>
      </c>
      <c r="AV203" s="13" t="s">
        <v>183</v>
      </c>
      <c r="AW203" s="13" t="s">
        <v>36</v>
      </c>
      <c r="AX203" s="13" t="s">
        <v>78</v>
      </c>
      <c r="AY203" s="261" t="s">
        <v>176</v>
      </c>
    </row>
    <row r="204" s="1" customFormat="1" ht="16.5" customHeight="1">
      <c r="B204" s="46"/>
      <c r="C204" s="262" t="s">
        <v>357</v>
      </c>
      <c r="D204" s="262" t="s">
        <v>283</v>
      </c>
      <c r="E204" s="263" t="s">
        <v>358</v>
      </c>
      <c r="F204" s="264" t="s">
        <v>359</v>
      </c>
      <c r="G204" s="265" t="s">
        <v>181</v>
      </c>
      <c r="H204" s="266">
        <v>292.87599999999998</v>
      </c>
      <c r="I204" s="267"/>
      <c r="J204" s="268">
        <f>ROUND(I204*H204,2)</f>
        <v>0</v>
      </c>
      <c r="K204" s="264" t="s">
        <v>182</v>
      </c>
      <c r="L204" s="269"/>
      <c r="M204" s="270" t="s">
        <v>23</v>
      </c>
      <c r="N204" s="271" t="s">
        <v>44</v>
      </c>
      <c r="O204" s="47"/>
      <c r="P204" s="225">
        <f>O204*H204</f>
        <v>0</v>
      </c>
      <c r="Q204" s="225">
        <v>0.0016999999999999999</v>
      </c>
      <c r="R204" s="225">
        <f>Q204*H204</f>
        <v>0.49788919999999992</v>
      </c>
      <c r="S204" s="225">
        <v>0</v>
      </c>
      <c r="T204" s="226">
        <f>S204*H204</f>
        <v>0</v>
      </c>
      <c r="AR204" s="24" t="s">
        <v>219</v>
      </c>
      <c r="AT204" s="24" t="s">
        <v>283</v>
      </c>
      <c r="AU204" s="24" t="s">
        <v>87</v>
      </c>
      <c r="AY204" s="24" t="s">
        <v>176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4" t="s">
        <v>78</v>
      </c>
      <c r="BK204" s="227">
        <f>ROUND(I204*H204,2)</f>
        <v>0</v>
      </c>
      <c r="BL204" s="24" t="s">
        <v>183</v>
      </c>
      <c r="BM204" s="24" t="s">
        <v>360</v>
      </c>
    </row>
    <row r="205" s="1" customFormat="1">
      <c r="B205" s="46"/>
      <c r="C205" s="74"/>
      <c r="D205" s="230" t="s">
        <v>343</v>
      </c>
      <c r="E205" s="74"/>
      <c r="F205" s="272" t="s">
        <v>361</v>
      </c>
      <c r="G205" s="74"/>
      <c r="H205" s="74"/>
      <c r="I205" s="187"/>
      <c r="J205" s="74"/>
      <c r="K205" s="74"/>
      <c r="L205" s="72"/>
      <c r="M205" s="273"/>
      <c r="N205" s="47"/>
      <c r="O205" s="47"/>
      <c r="P205" s="47"/>
      <c r="Q205" s="47"/>
      <c r="R205" s="47"/>
      <c r="S205" s="47"/>
      <c r="T205" s="95"/>
      <c r="AT205" s="24" t="s">
        <v>343</v>
      </c>
      <c r="AU205" s="24" t="s">
        <v>87</v>
      </c>
    </row>
    <row r="206" s="11" customFormat="1">
      <c r="B206" s="228"/>
      <c r="C206" s="229"/>
      <c r="D206" s="230" t="s">
        <v>185</v>
      </c>
      <c r="E206" s="231" t="s">
        <v>23</v>
      </c>
      <c r="F206" s="232" t="s">
        <v>362</v>
      </c>
      <c r="G206" s="229"/>
      <c r="H206" s="233">
        <v>292.87599999999998</v>
      </c>
      <c r="I206" s="234"/>
      <c r="J206" s="229"/>
      <c r="K206" s="229"/>
      <c r="L206" s="235"/>
      <c r="M206" s="236"/>
      <c r="N206" s="237"/>
      <c r="O206" s="237"/>
      <c r="P206" s="237"/>
      <c r="Q206" s="237"/>
      <c r="R206" s="237"/>
      <c r="S206" s="237"/>
      <c r="T206" s="238"/>
      <c r="AT206" s="239" t="s">
        <v>185</v>
      </c>
      <c r="AU206" s="239" t="s">
        <v>87</v>
      </c>
      <c r="AV206" s="11" t="s">
        <v>87</v>
      </c>
      <c r="AW206" s="11" t="s">
        <v>36</v>
      </c>
      <c r="AX206" s="11" t="s">
        <v>78</v>
      </c>
      <c r="AY206" s="239" t="s">
        <v>176</v>
      </c>
    </row>
    <row r="207" s="1" customFormat="1" ht="16.5" customHeight="1">
      <c r="B207" s="46"/>
      <c r="C207" s="262" t="s">
        <v>363</v>
      </c>
      <c r="D207" s="262" t="s">
        <v>283</v>
      </c>
      <c r="E207" s="263" t="s">
        <v>364</v>
      </c>
      <c r="F207" s="264" t="s">
        <v>365</v>
      </c>
      <c r="G207" s="265" t="s">
        <v>181</v>
      </c>
      <c r="H207" s="266">
        <v>139.73500000000001</v>
      </c>
      <c r="I207" s="267"/>
      <c r="J207" s="268">
        <f>ROUND(I207*H207,2)</f>
        <v>0</v>
      </c>
      <c r="K207" s="264" t="s">
        <v>23</v>
      </c>
      <c r="L207" s="269"/>
      <c r="M207" s="270" t="s">
        <v>23</v>
      </c>
      <c r="N207" s="271" t="s">
        <v>44</v>
      </c>
      <c r="O207" s="47"/>
      <c r="P207" s="225">
        <f>O207*H207</f>
        <v>0</v>
      </c>
      <c r="Q207" s="225">
        <v>0.0023999999999999998</v>
      </c>
      <c r="R207" s="225">
        <f>Q207*H207</f>
        <v>0.335364</v>
      </c>
      <c r="S207" s="225">
        <v>0</v>
      </c>
      <c r="T207" s="226">
        <f>S207*H207</f>
        <v>0</v>
      </c>
      <c r="AR207" s="24" t="s">
        <v>219</v>
      </c>
      <c r="AT207" s="24" t="s">
        <v>283</v>
      </c>
      <c r="AU207" s="24" t="s">
        <v>87</v>
      </c>
      <c r="AY207" s="24" t="s">
        <v>176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4" t="s">
        <v>78</v>
      </c>
      <c r="BK207" s="227">
        <f>ROUND(I207*H207,2)</f>
        <v>0</v>
      </c>
      <c r="BL207" s="24" t="s">
        <v>183</v>
      </c>
      <c r="BM207" s="24" t="s">
        <v>366</v>
      </c>
    </row>
    <row r="208" s="11" customFormat="1">
      <c r="B208" s="228"/>
      <c r="C208" s="229"/>
      <c r="D208" s="230" t="s">
        <v>185</v>
      </c>
      <c r="E208" s="231" t="s">
        <v>23</v>
      </c>
      <c r="F208" s="232" t="s">
        <v>367</v>
      </c>
      <c r="G208" s="229"/>
      <c r="H208" s="233">
        <v>139.73500000000001</v>
      </c>
      <c r="I208" s="234"/>
      <c r="J208" s="229"/>
      <c r="K208" s="229"/>
      <c r="L208" s="235"/>
      <c r="M208" s="236"/>
      <c r="N208" s="237"/>
      <c r="O208" s="237"/>
      <c r="P208" s="237"/>
      <c r="Q208" s="237"/>
      <c r="R208" s="237"/>
      <c r="S208" s="237"/>
      <c r="T208" s="238"/>
      <c r="AT208" s="239" t="s">
        <v>185</v>
      </c>
      <c r="AU208" s="239" t="s">
        <v>87</v>
      </c>
      <c r="AV208" s="11" t="s">
        <v>87</v>
      </c>
      <c r="AW208" s="11" t="s">
        <v>36</v>
      </c>
      <c r="AX208" s="11" t="s">
        <v>78</v>
      </c>
      <c r="AY208" s="239" t="s">
        <v>176</v>
      </c>
    </row>
    <row r="209" s="1" customFormat="1" ht="38.25" customHeight="1">
      <c r="B209" s="46"/>
      <c r="C209" s="216" t="s">
        <v>368</v>
      </c>
      <c r="D209" s="216" t="s">
        <v>178</v>
      </c>
      <c r="E209" s="217" t="s">
        <v>369</v>
      </c>
      <c r="F209" s="218" t="s">
        <v>370</v>
      </c>
      <c r="G209" s="219" t="s">
        <v>227</v>
      </c>
      <c r="H209" s="220">
        <v>178.41</v>
      </c>
      <c r="I209" s="221"/>
      <c r="J209" s="222">
        <f>ROUND(I209*H209,2)</f>
        <v>0</v>
      </c>
      <c r="K209" s="218" t="s">
        <v>182</v>
      </c>
      <c r="L209" s="72"/>
      <c r="M209" s="223" t="s">
        <v>23</v>
      </c>
      <c r="N209" s="224" t="s">
        <v>44</v>
      </c>
      <c r="O209" s="47"/>
      <c r="P209" s="225">
        <f>O209*H209</f>
        <v>0</v>
      </c>
      <c r="Q209" s="225">
        <v>0.0033899999999999998</v>
      </c>
      <c r="R209" s="225">
        <f>Q209*H209</f>
        <v>0.6048098999999999</v>
      </c>
      <c r="S209" s="225">
        <v>0</v>
      </c>
      <c r="T209" s="226">
        <f>S209*H209</f>
        <v>0</v>
      </c>
      <c r="AR209" s="24" t="s">
        <v>183</v>
      </c>
      <c r="AT209" s="24" t="s">
        <v>178</v>
      </c>
      <c r="AU209" s="24" t="s">
        <v>87</v>
      </c>
      <c r="AY209" s="24" t="s">
        <v>176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4" t="s">
        <v>78</v>
      </c>
      <c r="BK209" s="227">
        <f>ROUND(I209*H209,2)</f>
        <v>0</v>
      </c>
      <c r="BL209" s="24" t="s">
        <v>183</v>
      </c>
      <c r="BM209" s="24" t="s">
        <v>371</v>
      </c>
    </row>
    <row r="210" s="1" customFormat="1">
      <c r="B210" s="46"/>
      <c r="C210" s="74"/>
      <c r="D210" s="230" t="s">
        <v>343</v>
      </c>
      <c r="E210" s="74"/>
      <c r="F210" s="272" t="s">
        <v>372</v>
      </c>
      <c r="G210" s="74"/>
      <c r="H210" s="74"/>
      <c r="I210" s="187"/>
      <c r="J210" s="74"/>
      <c r="K210" s="74"/>
      <c r="L210" s="72"/>
      <c r="M210" s="273"/>
      <c r="N210" s="47"/>
      <c r="O210" s="47"/>
      <c r="P210" s="47"/>
      <c r="Q210" s="47"/>
      <c r="R210" s="47"/>
      <c r="S210" s="47"/>
      <c r="T210" s="95"/>
      <c r="AT210" s="24" t="s">
        <v>343</v>
      </c>
      <c r="AU210" s="24" t="s">
        <v>87</v>
      </c>
    </row>
    <row r="211" s="11" customFormat="1">
      <c r="B211" s="228"/>
      <c r="C211" s="229"/>
      <c r="D211" s="230" t="s">
        <v>185</v>
      </c>
      <c r="E211" s="231" t="s">
        <v>23</v>
      </c>
      <c r="F211" s="232" t="s">
        <v>373</v>
      </c>
      <c r="G211" s="229"/>
      <c r="H211" s="233">
        <v>80.319999999999993</v>
      </c>
      <c r="I211" s="234"/>
      <c r="J211" s="229"/>
      <c r="K211" s="229"/>
      <c r="L211" s="235"/>
      <c r="M211" s="236"/>
      <c r="N211" s="237"/>
      <c r="O211" s="237"/>
      <c r="P211" s="237"/>
      <c r="Q211" s="237"/>
      <c r="R211" s="237"/>
      <c r="S211" s="237"/>
      <c r="T211" s="238"/>
      <c r="AT211" s="239" t="s">
        <v>185</v>
      </c>
      <c r="AU211" s="239" t="s">
        <v>87</v>
      </c>
      <c r="AV211" s="11" t="s">
        <v>87</v>
      </c>
      <c r="AW211" s="11" t="s">
        <v>36</v>
      </c>
      <c r="AX211" s="11" t="s">
        <v>73</v>
      </c>
      <c r="AY211" s="239" t="s">
        <v>176</v>
      </c>
    </row>
    <row r="212" s="11" customFormat="1">
      <c r="B212" s="228"/>
      <c r="C212" s="229"/>
      <c r="D212" s="230" t="s">
        <v>185</v>
      </c>
      <c r="E212" s="231" t="s">
        <v>23</v>
      </c>
      <c r="F212" s="232" t="s">
        <v>374</v>
      </c>
      <c r="G212" s="229"/>
      <c r="H212" s="233">
        <v>28.82</v>
      </c>
      <c r="I212" s="234"/>
      <c r="J212" s="229"/>
      <c r="K212" s="229"/>
      <c r="L212" s="235"/>
      <c r="M212" s="236"/>
      <c r="N212" s="237"/>
      <c r="O212" s="237"/>
      <c r="P212" s="237"/>
      <c r="Q212" s="237"/>
      <c r="R212" s="237"/>
      <c r="S212" s="237"/>
      <c r="T212" s="238"/>
      <c r="AT212" s="239" t="s">
        <v>185</v>
      </c>
      <c r="AU212" s="239" t="s">
        <v>87</v>
      </c>
      <c r="AV212" s="11" t="s">
        <v>87</v>
      </c>
      <c r="AW212" s="11" t="s">
        <v>36</v>
      </c>
      <c r="AX212" s="11" t="s">
        <v>73</v>
      </c>
      <c r="AY212" s="239" t="s">
        <v>176</v>
      </c>
    </row>
    <row r="213" s="12" customFormat="1">
      <c r="B213" s="240"/>
      <c r="C213" s="241"/>
      <c r="D213" s="230" t="s">
        <v>185</v>
      </c>
      <c r="E213" s="242" t="s">
        <v>112</v>
      </c>
      <c r="F213" s="243" t="s">
        <v>188</v>
      </c>
      <c r="G213" s="241"/>
      <c r="H213" s="244">
        <v>109.14</v>
      </c>
      <c r="I213" s="245"/>
      <c r="J213" s="241"/>
      <c r="K213" s="241"/>
      <c r="L213" s="246"/>
      <c r="M213" s="247"/>
      <c r="N213" s="248"/>
      <c r="O213" s="248"/>
      <c r="P213" s="248"/>
      <c r="Q213" s="248"/>
      <c r="R213" s="248"/>
      <c r="S213" s="248"/>
      <c r="T213" s="249"/>
      <c r="AT213" s="250" t="s">
        <v>185</v>
      </c>
      <c r="AU213" s="250" t="s">
        <v>87</v>
      </c>
      <c r="AV213" s="12" t="s">
        <v>189</v>
      </c>
      <c r="AW213" s="12" t="s">
        <v>36</v>
      </c>
      <c r="AX213" s="12" t="s">
        <v>73</v>
      </c>
      <c r="AY213" s="250" t="s">
        <v>176</v>
      </c>
    </row>
    <row r="214" s="11" customFormat="1">
      <c r="B214" s="228"/>
      <c r="C214" s="229"/>
      <c r="D214" s="230" t="s">
        <v>185</v>
      </c>
      <c r="E214" s="231" t="s">
        <v>23</v>
      </c>
      <c r="F214" s="232" t="s">
        <v>375</v>
      </c>
      <c r="G214" s="229"/>
      <c r="H214" s="233">
        <v>39.649999999999999</v>
      </c>
      <c r="I214" s="234"/>
      <c r="J214" s="229"/>
      <c r="K214" s="229"/>
      <c r="L214" s="235"/>
      <c r="M214" s="236"/>
      <c r="N214" s="237"/>
      <c r="O214" s="237"/>
      <c r="P214" s="237"/>
      <c r="Q214" s="237"/>
      <c r="R214" s="237"/>
      <c r="S214" s="237"/>
      <c r="T214" s="238"/>
      <c r="AT214" s="239" t="s">
        <v>185</v>
      </c>
      <c r="AU214" s="239" t="s">
        <v>87</v>
      </c>
      <c r="AV214" s="11" t="s">
        <v>87</v>
      </c>
      <c r="AW214" s="11" t="s">
        <v>36</v>
      </c>
      <c r="AX214" s="11" t="s">
        <v>73</v>
      </c>
      <c r="AY214" s="239" t="s">
        <v>176</v>
      </c>
    </row>
    <row r="215" s="12" customFormat="1">
      <c r="B215" s="240"/>
      <c r="C215" s="241"/>
      <c r="D215" s="230" t="s">
        <v>185</v>
      </c>
      <c r="E215" s="242" t="s">
        <v>110</v>
      </c>
      <c r="F215" s="243" t="s">
        <v>188</v>
      </c>
      <c r="G215" s="241"/>
      <c r="H215" s="244">
        <v>39.649999999999999</v>
      </c>
      <c r="I215" s="245"/>
      <c r="J215" s="241"/>
      <c r="K215" s="241"/>
      <c r="L215" s="246"/>
      <c r="M215" s="247"/>
      <c r="N215" s="248"/>
      <c r="O215" s="248"/>
      <c r="P215" s="248"/>
      <c r="Q215" s="248"/>
      <c r="R215" s="248"/>
      <c r="S215" s="248"/>
      <c r="T215" s="249"/>
      <c r="AT215" s="250" t="s">
        <v>185</v>
      </c>
      <c r="AU215" s="250" t="s">
        <v>87</v>
      </c>
      <c r="AV215" s="12" t="s">
        <v>189</v>
      </c>
      <c r="AW215" s="12" t="s">
        <v>36</v>
      </c>
      <c r="AX215" s="12" t="s">
        <v>73</v>
      </c>
      <c r="AY215" s="250" t="s">
        <v>176</v>
      </c>
    </row>
    <row r="216" s="11" customFormat="1">
      <c r="B216" s="228"/>
      <c r="C216" s="229"/>
      <c r="D216" s="230" t="s">
        <v>185</v>
      </c>
      <c r="E216" s="231" t="s">
        <v>23</v>
      </c>
      <c r="F216" s="232" t="s">
        <v>376</v>
      </c>
      <c r="G216" s="229"/>
      <c r="H216" s="233">
        <v>16.120000000000001</v>
      </c>
      <c r="I216" s="234"/>
      <c r="J216" s="229"/>
      <c r="K216" s="229"/>
      <c r="L216" s="235"/>
      <c r="M216" s="236"/>
      <c r="N216" s="237"/>
      <c r="O216" s="237"/>
      <c r="P216" s="237"/>
      <c r="Q216" s="237"/>
      <c r="R216" s="237"/>
      <c r="S216" s="237"/>
      <c r="T216" s="238"/>
      <c r="AT216" s="239" t="s">
        <v>185</v>
      </c>
      <c r="AU216" s="239" t="s">
        <v>87</v>
      </c>
      <c r="AV216" s="11" t="s">
        <v>87</v>
      </c>
      <c r="AW216" s="11" t="s">
        <v>36</v>
      </c>
      <c r="AX216" s="11" t="s">
        <v>73</v>
      </c>
      <c r="AY216" s="239" t="s">
        <v>176</v>
      </c>
    </row>
    <row r="217" s="11" customFormat="1">
      <c r="B217" s="228"/>
      <c r="C217" s="229"/>
      <c r="D217" s="230" t="s">
        <v>185</v>
      </c>
      <c r="E217" s="231" t="s">
        <v>23</v>
      </c>
      <c r="F217" s="232" t="s">
        <v>377</v>
      </c>
      <c r="G217" s="229"/>
      <c r="H217" s="233">
        <v>13.5</v>
      </c>
      <c r="I217" s="234"/>
      <c r="J217" s="229"/>
      <c r="K217" s="229"/>
      <c r="L217" s="235"/>
      <c r="M217" s="236"/>
      <c r="N217" s="237"/>
      <c r="O217" s="237"/>
      <c r="P217" s="237"/>
      <c r="Q217" s="237"/>
      <c r="R217" s="237"/>
      <c r="S217" s="237"/>
      <c r="T217" s="238"/>
      <c r="AT217" s="239" t="s">
        <v>185</v>
      </c>
      <c r="AU217" s="239" t="s">
        <v>87</v>
      </c>
      <c r="AV217" s="11" t="s">
        <v>87</v>
      </c>
      <c r="AW217" s="11" t="s">
        <v>36</v>
      </c>
      <c r="AX217" s="11" t="s">
        <v>73</v>
      </c>
      <c r="AY217" s="239" t="s">
        <v>176</v>
      </c>
    </row>
    <row r="218" s="12" customFormat="1">
      <c r="B218" s="240"/>
      <c r="C218" s="241"/>
      <c r="D218" s="230" t="s">
        <v>185</v>
      </c>
      <c r="E218" s="242" t="s">
        <v>108</v>
      </c>
      <c r="F218" s="243" t="s">
        <v>188</v>
      </c>
      <c r="G218" s="241"/>
      <c r="H218" s="244">
        <v>29.620000000000001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AT218" s="250" t="s">
        <v>185</v>
      </c>
      <c r="AU218" s="250" t="s">
        <v>87</v>
      </c>
      <c r="AV218" s="12" t="s">
        <v>189</v>
      </c>
      <c r="AW218" s="12" t="s">
        <v>36</v>
      </c>
      <c r="AX218" s="12" t="s">
        <v>73</v>
      </c>
      <c r="AY218" s="250" t="s">
        <v>176</v>
      </c>
    </row>
    <row r="219" s="13" customFormat="1">
      <c r="B219" s="251"/>
      <c r="C219" s="252"/>
      <c r="D219" s="230" t="s">
        <v>185</v>
      </c>
      <c r="E219" s="253" t="s">
        <v>23</v>
      </c>
      <c r="F219" s="254" t="s">
        <v>198</v>
      </c>
      <c r="G219" s="252"/>
      <c r="H219" s="255">
        <v>178.41</v>
      </c>
      <c r="I219" s="256"/>
      <c r="J219" s="252"/>
      <c r="K219" s="252"/>
      <c r="L219" s="257"/>
      <c r="M219" s="258"/>
      <c r="N219" s="259"/>
      <c r="O219" s="259"/>
      <c r="P219" s="259"/>
      <c r="Q219" s="259"/>
      <c r="R219" s="259"/>
      <c r="S219" s="259"/>
      <c r="T219" s="260"/>
      <c r="AT219" s="261" t="s">
        <v>185</v>
      </c>
      <c r="AU219" s="261" t="s">
        <v>87</v>
      </c>
      <c r="AV219" s="13" t="s">
        <v>183</v>
      </c>
      <c r="AW219" s="13" t="s">
        <v>36</v>
      </c>
      <c r="AX219" s="13" t="s">
        <v>78</v>
      </c>
      <c r="AY219" s="261" t="s">
        <v>176</v>
      </c>
    </row>
    <row r="220" s="1" customFormat="1" ht="16.5" customHeight="1">
      <c r="B220" s="46"/>
      <c r="C220" s="262" t="s">
        <v>378</v>
      </c>
      <c r="D220" s="262" t="s">
        <v>283</v>
      </c>
      <c r="E220" s="263" t="s">
        <v>379</v>
      </c>
      <c r="F220" s="264" t="s">
        <v>380</v>
      </c>
      <c r="G220" s="265" t="s">
        <v>181</v>
      </c>
      <c r="H220" s="266">
        <v>30.013999999999999</v>
      </c>
      <c r="I220" s="267"/>
      <c r="J220" s="268">
        <f>ROUND(I220*H220,2)</f>
        <v>0</v>
      </c>
      <c r="K220" s="264" t="s">
        <v>182</v>
      </c>
      <c r="L220" s="269"/>
      <c r="M220" s="270" t="s">
        <v>23</v>
      </c>
      <c r="N220" s="271" t="s">
        <v>44</v>
      </c>
      <c r="O220" s="47"/>
      <c r="P220" s="225">
        <f>O220*H220</f>
        <v>0</v>
      </c>
      <c r="Q220" s="225">
        <v>0.00068000000000000005</v>
      </c>
      <c r="R220" s="225">
        <f>Q220*H220</f>
        <v>0.02040952</v>
      </c>
      <c r="S220" s="225">
        <v>0</v>
      </c>
      <c r="T220" s="226">
        <f>S220*H220</f>
        <v>0</v>
      </c>
      <c r="AR220" s="24" t="s">
        <v>219</v>
      </c>
      <c r="AT220" s="24" t="s">
        <v>283</v>
      </c>
      <c r="AU220" s="24" t="s">
        <v>87</v>
      </c>
      <c r="AY220" s="24" t="s">
        <v>176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24" t="s">
        <v>78</v>
      </c>
      <c r="BK220" s="227">
        <f>ROUND(I220*H220,2)</f>
        <v>0</v>
      </c>
      <c r="BL220" s="24" t="s">
        <v>183</v>
      </c>
      <c r="BM220" s="24" t="s">
        <v>381</v>
      </c>
    </row>
    <row r="221" s="1" customFormat="1">
      <c r="B221" s="46"/>
      <c r="C221" s="74"/>
      <c r="D221" s="230" t="s">
        <v>343</v>
      </c>
      <c r="E221" s="74"/>
      <c r="F221" s="272" t="s">
        <v>361</v>
      </c>
      <c r="G221" s="74"/>
      <c r="H221" s="74"/>
      <c r="I221" s="187"/>
      <c r="J221" s="74"/>
      <c r="K221" s="74"/>
      <c r="L221" s="72"/>
      <c r="M221" s="273"/>
      <c r="N221" s="47"/>
      <c r="O221" s="47"/>
      <c r="P221" s="47"/>
      <c r="Q221" s="47"/>
      <c r="R221" s="47"/>
      <c r="S221" s="47"/>
      <c r="T221" s="95"/>
      <c r="AT221" s="24" t="s">
        <v>343</v>
      </c>
      <c r="AU221" s="24" t="s">
        <v>87</v>
      </c>
    </row>
    <row r="222" s="11" customFormat="1">
      <c r="B222" s="228"/>
      <c r="C222" s="229"/>
      <c r="D222" s="230" t="s">
        <v>185</v>
      </c>
      <c r="E222" s="231" t="s">
        <v>23</v>
      </c>
      <c r="F222" s="232" t="s">
        <v>382</v>
      </c>
      <c r="G222" s="229"/>
      <c r="H222" s="233">
        <v>30.013999999999999</v>
      </c>
      <c r="I222" s="234"/>
      <c r="J222" s="229"/>
      <c r="K222" s="229"/>
      <c r="L222" s="235"/>
      <c r="M222" s="236"/>
      <c r="N222" s="237"/>
      <c r="O222" s="237"/>
      <c r="P222" s="237"/>
      <c r="Q222" s="237"/>
      <c r="R222" s="237"/>
      <c r="S222" s="237"/>
      <c r="T222" s="238"/>
      <c r="AT222" s="239" t="s">
        <v>185</v>
      </c>
      <c r="AU222" s="239" t="s">
        <v>87</v>
      </c>
      <c r="AV222" s="11" t="s">
        <v>87</v>
      </c>
      <c r="AW222" s="11" t="s">
        <v>36</v>
      </c>
      <c r="AX222" s="11" t="s">
        <v>78</v>
      </c>
      <c r="AY222" s="239" t="s">
        <v>176</v>
      </c>
    </row>
    <row r="223" s="1" customFormat="1" ht="16.5" customHeight="1">
      <c r="B223" s="46"/>
      <c r="C223" s="262" t="s">
        <v>383</v>
      </c>
      <c r="D223" s="262" t="s">
        <v>283</v>
      </c>
      <c r="E223" s="263" t="s">
        <v>384</v>
      </c>
      <c r="F223" s="264" t="s">
        <v>385</v>
      </c>
      <c r="G223" s="265" t="s">
        <v>181</v>
      </c>
      <c r="H223" s="266">
        <v>10.904</v>
      </c>
      <c r="I223" s="267"/>
      <c r="J223" s="268">
        <f>ROUND(I223*H223,2)</f>
        <v>0</v>
      </c>
      <c r="K223" s="264" t="s">
        <v>182</v>
      </c>
      <c r="L223" s="269"/>
      <c r="M223" s="270" t="s">
        <v>23</v>
      </c>
      <c r="N223" s="271" t="s">
        <v>44</v>
      </c>
      <c r="O223" s="47"/>
      <c r="P223" s="225">
        <f>O223*H223</f>
        <v>0</v>
      </c>
      <c r="Q223" s="225">
        <v>0.0011999999999999999</v>
      </c>
      <c r="R223" s="225">
        <f>Q223*H223</f>
        <v>0.013084799999999999</v>
      </c>
      <c r="S223" s="225">
        <v>0</v>
      </c>
      <c r="T223" s="226">
        <f>S223*H223</f>
        <v>0</v>
      </c>
      <c r="AR223" s="24" t="s">
        <v>219</v>
      </c>
      <c r="AT223" s="24" t="s">
        <v>283</v>
      </c>
      <c r="AU223" s="24" t="s">
        <v>87</v>
      </c>
      <c r="AY223" s="24" t="s">
        <v>176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24" t="s">
        <v>78</v>
      </c>
      <c r="BK223" s="227">
        <f>ROUND(I223*H223,2)</f>
        <v>0</v>
      </c>
      <c r="BL223" s="24" t="s">
        <v>183</v>
      </c>
      <c r="BM223" s="24" t="s">
        <v>386</v>
      </c>
    </row>
    <row r="224" s="11" customFormat="1">
      <c r="B224" s="228"/>
      <c r="C224" s="229"/>
      <c r="D224" s="230" t="s">
        <v>185</v>
      </c>
      <c r="E224" s="231" t="s">
        <v>23</v>
      </c>
      <c r="F224" s="232" t="s">
        <v>387</v>
      </c>
      <c r="G224" s="229"/>
      <c r="H224" s="233">
        <v>10.904</v>
      </c>
      <c r="I224" s="234"/>
      <c r="J224" s="229"/>
      <c r="K224" s="229"/>
      <c r="L224" s="235"/>
      <c r="M224" s="236"/>
      <c r="N224" s="237"/>
      <c r="O224" s="237"/>
      <c r="P224" s="237"/>
      <c r="Q224" s="237"/>
      <c r="R224" s="237"/>
      <c r="S224" s="237"/>
      <c r="T224" s="238"/>
      <c r="AT224" s="239" t="s">
        <v>185</v>
      </c>
      <c r="AU224" s="239" t="s">
        <v>87</v>
      </c>
      <c r="AV224" s="11" t="s">
        <v>87</v>
      </c>
      <c r="AW224" s="11" t="s">
        <v>36</v>
      </c>
      <c r="AX224" s="11" t="s">
        <v>78</v>
      </c>
      <c r="AY224" s="239" t="s">
        <v>176</v>
      </c>
    </row>
    <row r="225" s="1" customFormat="1" ht="16.5" customHeight="1">
      <c r="B225" s="46"/>
      <c r="C225" s="262" t="s">
        <v>388</v>
      </c>
      <c r="D225" s="262" t="s">
        <v>283</v>
      </c>
      <c r="E225" s="263" t="s">
        <v>389</v>
      </c>
      <c r="F225" s="264" t="s">
        <v>390</v>
      </c>
      <c r="G225" s="265" t="s">
        <v>181</v>
      </c>
      <c r="H225" s="266">
        <v>8.1460000000000008</v>
      </c>
      <c r="I225" s="267"/>
      <c r="J225" s="268">
        <f>ROUND(I225*H225,2)</f>
        <v>0</v>
      </c>
      <c r="K225" s="264" t="s">
        <v>182</v>
      </c>
      <c r="L225" s="269"/>
      <c r="M225" s="270" t="s">
        <v>23</v>
      </c>
      <c r="N225" s="271" t="s">
        <v>44</v>
      </c>
      <c r="O225" s="47"/>
      <c r="P225" s="225">
        <f>O225*H225</f>
        <v>0</v>
      </c>
      <c r="Q225" s="225">
        <v>0.00089999999999999998</v>
      </c>
      <c r="R225" s="225">
        <f>Q225*H225</f>
        <v>0.0073314000000000009</v>
      </c>
      <c r="S225" s="225">
        <v>0</v>
      </c>
      <c r="T225" s="226">
        <f>S225*H225</f>
        <v>0</v>
      </c>
      <c r="AR225" s="24" t="s">
        <v>219</v>
      </c>
      <c r="AT225" s="24" t="s">
        <v>283</v>
      </c>
      <c r="AU225" s="24" t="s">
        <v>87</v>
      </c>
      <c r="AY225" s="24" t="s">
        <v>176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4" t="s">
        <v>78</v>
      </c>
      <c r="BK225" s="227">
        <f>ROUND(I225*H225,2)</f>
        <v>0</v>
      </c>
      <c r="BL225" s="24" t="s">
        <v>183</v>
      </c>
      <c r="BM225" s="24" t="s">
        <v>391</v>
      </c>
    </row>
    <row r="226" s="11" customFormat="1">
      <c r="B226" s="228"/>
      <c r="C226" s="229"/>
      <c r="D226" s="230" t="s">
        <v>185</v>
      </c>
      <c r="E226" s="231" t="s">
        <v>23</v>
      </c>
      <c r="F226" s="232" t="s">
        <v>392</v>
      </c>
      <c r="G226" s="229"/>
      <c r="H226" s="233">
        <v>8.1460000000000008</v>
      </c>
      <c r="I226" s="234"/>
      <c r="J226" s="229"/>
      <c r="K226" s="229"/>
      <c r="L226" s="235"/>
      <c r="M226" s="236"/>
      <c r="N226" s="237"/>
      <c r="O226" s="237"/>
      <c r="P226" s="237"/>
      <c r="Q226" s="237"/>
      <c r="R226" s="237"/>
      <c r="S226" s="237"/>
      <c r="T226" s="238"/>
      <c r="AT226" s="239" t="s">
        <v>185</v>
      </c>
      <c r="AU226" s="239" t="s">
        <v>87</v>
      </c>
      <c r="AV226" s="11" t="s">
        <v>87</v>
      </c>
      <c r="AW226" s="11" t="s">
        <v>36</v>
      </c>
      <c r="AX226" s="11" t="s">
        <v>78</v>
      </c>
      <c r="AY226" s="239" t="s">
        <v>176</v>
      </c>
    </row>
    <row r="227" s="1" customFormat="1" ht="25.5" customHeight="1">
      <c r="B227" s="46"/>
      <c r="C227" s="216" t="s">
        <v>393</v>
      </c>
      <c r="D227" s="216" t="s">
        <v>178</v>
      </c>
      <c r="E227" s="217" t="s">
        <v>394</v>
      </c>
      <c r="F227" s="218" t="s">
        <v>395</v>
      </c>
      <c r="G227" s="219" t="s">
        <v>227</v>
      </c>
      <c r="H227" s="220">
        <v>29.620000000000001</v>
      </c>
      <c r="I227" s="221"/>
      <c r="J227" s="222">
        <f>ROUND(I227*H227,2)</f>
        <v>0</v>
      </c>
      <c r="K227" s="218" t="s">
        <v>23</v>
      </c>
      <c r="L227" s="72"/>
      <c r="M227" s="223" t="s">
        <v>23</v>
      </c>
      <c r="N227" s="224" t="s">
        <v>44</v>
      </c>
      <c r="O227" s="47"/>
      <c r="P227" s="225">
        <f>O227*H227</f>
        <v>0</v>
      </c>
      <c r="Q227" s="225">
        <v>0.0030000000000000001</v>
      </c>
      <c r="R227" s="225">
        <f>Q227*H227</f>
        <v>0.088860000000000008</v>
      </c>
      <c r="S227" s="225">
        <v>0</v>
      </c>
      <c r="T227" s="226">
        <f>S227*H227</f>
        <v>0</v>
      </c>
      <c r="AR227" s="24" t="s">
        <v>183</v>
      </c>
      <c r="AT227" s="24" t="s">
        <v>178</v>
      </c>
      <c r="AU227" s="24" t="s">
        <v>87</v>
      </c>
      <c r="AY227" s="24" t="s">
        <v>176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4" t="s">
        <v>78</v>
      </c>
      <c r="BK227" s="227">
        <f>ROUND(I227*H227,2)</f>
        <v>0</v>
      </c>
      <c r="BL227" s="24" t="s">
        <v>183</v>
      </c>
      <c r="BM227" s="24" t="s">
        <v>396</v>
      </c>
    </row>
    <row r="228" s="11" customFormat="1">
      <c r="B228" s="228"/>
      <c r="C228" s="229"/>
      <c r="D228" s="230" t="s">
        <v>185</v>
      </c>
      <c r="E228" s="231" t="s">
        <v>23</v>
      </c>
      <c r="F228" s="232" t="s">
        <v>122</v>
      </c>
      <c r="G228" s="229"/>
      <c r="H228" s="233">
        <v>29.620000000000001</v>
      </c>
      <c r="I228" s="234"/>
      <c r="J228" s="229"/>
      <c r="K228" s="229"/>
      <c r="L228" s="235"/>
      <c r="M228" s="236"/>
      <c r="N228" s="237"/>
      <c r="O228" s="237"/>
      <c r="P228" s="237"/>
      <c r="Q228" s="237"/>
      <c r="R228" s="237"/>
      <c r="S228" s="237"/>
      <c r="T228" s="238"/>
      <c r="AT228" s="239" t="s">
        <v>185</v>
      </c>
      <c r="AU228" s="239" t="s">
        <v>87</v>
      </c>
      <c r="AV228" s="11" t="s">
        <v>87</v>
      </c>
      <c r="AW228" s="11" t="s">
        <v>36</v>
      </c>
      <c r="AX228" s="11" t="s">
        <v>78</v>
      </c>
      <c r="AY228" s="239" t="s">
        <v>176</v>
      </c>
    </row>
    <row r="229" s="1" customFormat="1" ht="25.5" customHeight="1">
      <c r="B229" s="46"/>
      <c r="C229" s="216" t="s">
        <v>397</v>
      </c>
      <c r="D229" s="216" t="s">
        <v>178</v>
      </c>
      <c r="E229" s="217" t="s">
        <v>398</v>
      </c>
      <c r="F229" s="218" t="s">
        <v>399</v>
      </c>
      <c r="G229" s="219" t="s">
        <v>181</v>
      </c>
      <c r="H229" s="220">
        <v>421.49400000000003</v>
      </c>
      <c r="I229" s="221"/>
      <c r="J229" s="222">
        <f>ROUND(I229*H229,2)</f>
        <v>0</v>
      </c>
      <c r="K229" s="218" t="s">
        <v>182</v>
      </c>
      <c r="L229" s="72"/>
      <c r="M229" s="223" t="s">
        <v>23</v>
      </c>
      <c r="N229" s="224" t="s">
        <v>44</v>
      </c>
      <c r="O229" s="47"/>
      <c r="P229" s="225">
        <f>O229*H229</f>
        <v>0</v>
      </c>
      <c r="Q229" s="225">
        <v>6.0000000000000002E-05</v>
      </c>
      <c r="R229" s="225">
        <f>Q229*H229</f>
        <v>0.025289640000000002</v>
      </c>
      <c r="S229" s="225">
        <v>0</v>
      </c>
      <c r="T229" s="226">
        <f>S229*H229</f>
        <v>0</v>
      </c>
      <c r="AR229" s="24" t="s">
        <v>183</v>
      </c>
      <c r="AT229" s="24" t="s">
        <v>178</v>
      </c>
      <c r="AU229" s="24" t="s">
        <v>87</v>
      </c>
      <c r="AY229" s="24" t="s">
        <v>176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4" t="s">
        <v>78</v>
      </c>
      <c r="BK229" s="227">
        <f>ROUND(I229*H229,2)</f>
        <v>0</v>
      </c>
      <c r="BL229" s="24" t="s">
        <v>183</v>
      </c>
      <c r="BM229" s="24" t="s">
        <v>400</v>
      </c>
    </row>
    <row r="230" s="11" customFormat="1">
      <c r="B230" s="228"/>
      <c r="C230" s="229"/>
      <c r="D230" s="230" t="s">
        <v>185</v>
      </c>
      <c r="E230" s="231" t="s">
        <v>23</v>
      </c>
      <c r="F230" s="232" t="s">
        <v>102</v>
      </c>
      <c r="G230" s="229"/>
      <c r="H230" s="233">
        <v>421.49400000000003</v>
      </c>
      <c r="I230" s="234"/>
      <c r="J230" s="229"/>
      <c r="K230" s="229"/>
      <c r="L230" s="235"/>
      <c r="M230" s="236"/>
      <c r="N230" s="237"/>
      <c r="O230" s="237"/>
      <c r="P230" s="237"/>
      <c r="Q230" s="237"/>
      <c r="R230" s="237"/>
      <c r="S230" s="237"/>
      <c r="T230" s="238"/>
      <c r="AT230" s="239" t="s">
        <v>185</v>
      </c>
      <c r="AU230" s="239" t="s">
        <v>87</v>
      </c>
      <c r="AV230" s="11" t="s">
        <v>87</v>
      </c>
      <c r="AW230" s="11" t="s">
        <v>36</v>
      </c>
      <c r="AX230" s="11" t="s">
        <v>78</v>
      </c>
      <c r="AY230" s="239" t="s">
        <v>176</v>
      </c>
    </row>
    <row r="231" s="1" customFormat="1" ht="25.5" customHeight="1">
      <c r="B231" s="46"/>
      <c r="C231" s="216" t="s">
        <v>401</v>
      </c>
      <c r="D231" s="216" t="s">
        <v>178</v>
      </c>
      <c r="E231" s="217" t="s">
        <v>402</v>
      </c>
      <c r="F231" s="218" t="s">
        <v>403</v>
      </c>
      <c r="G231" s="219" t="s">
        <v>181</v>
      </c>
      <c r="H231" s="220">
        <v>11.52</v>
      </c>
      <c r="I231" s="221"/>
      <c r="J231" s="222">
        <f>ROUND(I231*H231,2)</f>
        <v>0</v>
      </c>
      <c r="K231" s="218" t="s">
        <v>23</v>
      </c>
      <c r="L231" s="72"/>
      <c r="M231" s="223" t="s">
        <v>23</v>
      </c>
      <c r="N231" s="224" t="s">
        <v>44</v>
      </c>
      <c r="O231" s="47"/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AR231" s="24" t="s">
        <v>183</v>
      </c>
      <c r="AT231" s="24" t="s">
        <v>178</v>
      </c>
      <c r="AU231" s="24" t="s">
        <v>87</v>
      </c>
      <c r="AY231" s="24" t="s">
        <v>176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24" t="s">
        <v>78</v>
      </c>
      <c r="BK231" s="227">
        <f>ROUND(I231*H231,2)</f>
        <v>0</v>
      </c>
      <c r="BL231" s="24" t="s">
        <v>183</v>
      </c>
      <c r="BM231" s="24" t="s">
        <v>404</v>
      </c>
    </row>
    <row r="232" s="11" customFormat="1">
      <c r="B232" s="228"/>
      <c r="C232" s="229"/>
      <c r="D232" s="230" t="s">
        <v>185</v>
      </c>
      <c r="E232" s="231" t="s">
        <v>23</v>
      </c>
      <c r="F232" s="232" t="s">
        <v>98</v>
      </c>
      <c r="G232" s="229"/>
      <c r="H232" s="233">
        <v>11.52</v>
      </c>
      <c r="I232" s="234"/>
      <c r="J232" s="229"/>
      <c r="K232" s="229"/>
      <c r="L232" s="235"/>
      <c r="M232" s="236"/>
      <c r="N232" s="237"/>
      <c r="O232" s="237"/>
      <c r="P232" s="237"/>
      <c r="Q232" s="237"/>
      <c r="R232" s="237"/>
      <c r="S232" s="237"/>
      <c r="T232" s="238"/>
      <c r="AT232" s="239" t="s">
        <v>185</v>
      </c>
      <c r="AU232" s="239" t="s">
        <v>87</v>
      </c>
      <c r="AV232" s="11" t="s">
        <v>87</v>
      </c>
      <c r="AW232" s="11" t="s">
        <v>36</v>
      </c>
      <c r="AX232" s="11" t="s">
        <v>78</v>
      </c>
      <c r="AY232" s="239" t="s">
        <v>176</v>
      </c>
    </row>
    <row r="233" s="1" customFormat="1" ht="25.5" customHeight="1">
      <c r="B233" s="46"/>
      <c r="C233" s="216" t="s">
        <v>405</v>
      </c>
      <c r="D233" s="216" t="s">
        <v>178</v>
      </c>
      <c r="E233" s="217" t="s">
        <v>406</v>
      </c>
      <c r="F233" s="218" t="s">
        <v>407</v>
      </c>
      <c r="G233" s="219" t="s">
        <v>181</v>
      </c>
      <c r="H233" s="220">
        <v>287.13299999999998</v>
      </c>
      <c r="I233" s="221"/>
      <c r="J233" s="222">
        <f>ROUND(I233*H233,2)</f>
        <v>0</v>
      </c>
      <c r="K233" s="218" t="s">
        <v>23</v>
      </c>
      <c r="L233" s="72"/>
      <c r="M233" s="223" t="s">
        <v>23</v>
      </c>
      <c r="N233" s="224" t="s">
        <v>44</v>
      </c>
      <c r="O233" s="47"/>
      <c r="P233" s="225">
        <f>O233*H233</f>
        <v>0</v>
      </c>
      <c r="Q233" s="225">
        <v>0</v>
      </c>
      <c r="R233" s="225">
        <f>Q233*H233</f>
        <v>0</v>
      </c>
      <c r="S233" s="225">
        <v>0</v>
      </c>
      <c r="T233" s="226">
        <f>S233*H233</f>
        <v>0</v>
      </c>
      <c r="AR233" s="24" t="s">
        <v>183</v>
      </c>
      <c r="AT233" s="24" t="s">
        <v>178</v>
      </c>
      <c r="AU233" s="24" t="s">
        <v>87</v>
      </c>
      <c r="AY233" s="24" t="s">
        <v>176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4" t="s">
        <v>78</v>
      </c>
      <c r="BK233" s="227">
        <f>ROUND(I233*H233,2)</f>
        <v>0</v>
      </c>
      <c r="BL233" s="24" t="s">
        <v>183</v>
      </c>
      <c r="BM233" s="24" t="s">
        <v>408</v>
      </c>
    </row>
    <row r="234" s="11" customFormat="1">
      <c r="B234" s="228"/>
      <c r="C234" s="229"/>
      <c r="D234" s="230" t="s">
        <v>185</v>
      </c>
      <c r="E234" s="231" t="s">
        <v>23</v>
      </c>
      <c r="F234" s="232" t="s">
        <v>106</v>
      </c>
      <c r="G234" s="229"/>
      <c r="H234" s="233">
        <v>287.13299999999998</v>
      </c>
      <c r="I234" s="234"/>
      <c r="J234" s="229"/>
      <c r="K234" s="229"/>
      <c r="L234" s="235"/>
      <c r="M234" s="236"/>
      <c r="N234" s="237"/>
      <c r="O234" s="237"/>
      <c r="P234" s="237"/>
      <c r="Q234" s="237"/>
      <c r="R234" s="237"/>
      <c r="S234" s="237"/>
      <c r="T234" s="238"/>
      <c r="AT234" s="239" t="s">
        <v>185</v>
      </c>
      <c r="AU234" s="239" t="s">
        <v>87</v>
      </c>
      <c r="AV234" s="11" t="s">
        <v>87</v>
      </c>
      <c r="AW234" s="11" t="s">
        <v>36</v>
      </c>
      <c r="AX234" s="11" t="s">
        <v>78</v>
      </c>
      <c r="AY234" s="239" t="s">
        <v>176</v>
      </c>
    </row>
    <row r="235" s="1" customFormat="1" ht="25.5" customHeight="1">
      <c r="B235" s="46"/>
      <c r="C235" s="216" t="s">
        <v>409</v>
      </c>
      <c r="D235" s="216" t="s">
        <v>178</v>
      </c>
      <c r="E235" s="217" t="s">
        <v>410</v>
      </c>
      <c r="F235" s="218" t="s">
        <v>411</v>
      </c>
      <c r="G235" s="219" t="s">
        <v>227</v>
      </c>
      <c r="H235" s="220">
        <v>163.34</v>
      </c>
      <c r="I235" s="221"/>
      <c r="J235" s="222">
        <f>ROUND(I235*H235,2)</f>
        <v>0</v>
      </c>
      <c r="K235" s="218" t="s">
        <v>182</v>
      </c>
      <c r="L235" s="72"/>
      <c r="M235" s="223" t="s">
        <v>23</v>
      </c>
      <c r="N235" s="224" t="s">
        <v>44</v>
      </c>
      <c r="O235" s="47"/>
      <c r="P235" s="225">
        <f>O235*H235</f>
        <v>0</v>
      </c>
      <c r="Q235" s="225">
        <v>6.0000000000000002E-05</v>
      </c>
      <c r="R235" s="225">
        <f>Q235*H235</f>
        <v>0.0098004000000000008</v>
      </c>
      <c r="S235" s="225">
        <v>0</v>
      </c>
      <c r="T235" s="226">
        <f>S235*H235</f>
        <v>0</v>
      </c>
      <c r="AR235" s="24" t="s">
        <v>183</v>
      </c>
      <c r="AT235" s="24" t="s">
        <v>178</v>
      </c>
      <c r="AU235" s="24" t="s">
        <v>87</v>
      </c>
      <c r="AY235" s="24" t="s">
        <v>176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4" t="s">
        <v>78</v>
      </c>
      <c r="BK235" s="227">
        <f>ROUND(I235*H235,2)</f>
        <v>0</v>
      </c>
      <c r="BL235" s="24" t="s">
        <v>183</v>
      </c>
      <c r="BM235" s="24" t="s">
        <v>412</v>
      </c>
    </row>
    <row r="236" s="11" customFormat="1">
      <c r="B236" s="228"/>
      <c r="C236" s="229"/>
      <c r="D236" s="230" t="s">
        <v>185</v>
      </c>
      <c r="E236" s="231" t="s">
        <v>116</v>
      </c>
      <c r="F236" s="232" t="s">
        <v>413</v>
      </c>
      <c r="G236" s="229"/>
      <c r="H236" s="233">
        <v>80.420000000000002</v>
      </c>
      <c r="I236" s="234"/>
      <c r="J236" s="229"/>
      <c r="K236" s="229"/>
      <c r="L236" s="235"/>
      <c r="M236" s="236"/>
      <c r="N236" s="237"/>
      <c r="O236" s="237"/>
      <c r="P236" s="237"/>
      <c r="Q236" s="237"/>
      <c r="R236" s="237"/>
      <c r="S236" s="237"/>
      <c r="T236" s="238"/>
      <c r="AT236" s="239" t="s">
        <v>185</v>
      </c>
      <c r="AU236" s="239" t="s">
        <v>87</v>
      </c>
      <c r="AV236" s="11" t="s">
        <v>87</v>
      </c>
      <c r="AW236" s="11" t="s">
        <v>36</v>
      </c>
      <c r="AX236" s="11" t="s">
        <v>73</v>
      </c>
      <c r="AY236" s="239" t="s">
        <v>176</v>
      </c>
    </row>
    <row r="237" s="11" customFormat="1">
      <c r="B237" s="228"/>
      <c r="C237" s="229"/>
      <c r="D237" s="230" t="s">
        <v>185</v>
      </c>
      <c r="E237" s="231" t="s">
        <v>23</v>
      </c>
      <c r="F237" s="232" t="s">
        <v>414</v>
      </c>
      <c r="G237" s="229"/>
      <c r="H237" s="233">
        <v>82.920000000000002</v>
      </c>
      <c r="I237" s="234"/>
      <c r="J237" s="229"/>
      <c r="K237" s="229"/>
      <c r="L237" s="235"/>
      <c r="M237" s="236"/>
      <c r="N237" s="237"/>
      <c r="O237" s="237"/>
      <c r="P237" s="237"/>
      <c r="Q237" s="237"/>
      <c r="R237" s="237"/>
      <c r="S237" s="237"/>
      <c r="T237" s="238"/>
      <c r="AT237" s="239" t="s">
        <v>185</v>
      </c>
      <c r="AU237" s="239" t="s">
        <v>87</v>
      </c>
      <c r="AV237" s="11" t="s">
        <v>87</v>
      </c>
      <c r="AW237" s="11" t="s">
        <v>36</v>
      </c>
      <c r="AX237" s="11" t="s">
        <v>73</v>
      </c>
      <c r="AY237" s="239" t="s">
        <v>176</v>
      </c>
    </row>
    <row r="238" s="12" customFormat="1">
      <c r="B238" s="240"/>
      <c r="C238" s="241"/>
      <c r="D238" s="230" t="s">
        <v>185</v>
      </c>
      <c r="E238" s="242" t="s">
        <v>114</v>
      </c>
      <c r="F238" s="243" t="s">
        <v>188</v>
      </c>
      <c r="G238" s="241"/>
      <c r="H238" s="244">
        <v>163.34</v>
      </c>
      <c r="I238" s="245"/>
      <c r="J238" s="241"/>
      <c r="K238" s="241"/>
      <c r="L238" s="246"/>
      <c r="M238" s="247"/>
      <c r="N238" s="248"/>
      <c r="O238" s="248"/>
      <c r="P238" s="248"/>
      <c r="Q238" s="248"/>
      <c r="R238" s="248"/>
      <c r="S238" s="248"/>
      <c r="T238" s="249"/>
      <c r="AT238" s="250" t="s">
        <v>185</v>
      </c>
      <c r="AU238" s="250" t="s">
        <v>87</v>
      </c>
      <c r="AV238" s="12" t="s">
        <v>189</v>
      </c>
      <c r="AW238" s="12" t="s">
        <v>36</v>
      </c>
      <c r="AX238" s="12" t="s">
        <v>78</v>
      </c>
      <c r="AY238" s="250" t="s">
        <v>176</v>
      </c>
    </row>
    <row r="239" s="1" customFormat="1" ht="16.5" customHeight="1">
      <c r="B239" s="46"/>
      <c r="C239" s="262" t="s">
        <v>415</v>
      </c>
      <c r="D239" s="262" t="s">
        <v>283</v>
      </c>
      <c r="E239" s="263" t="s">
        <v>416</v>
      </c>
      <c r="F239" s="264" t="s">
        <v>417</v>
      </c>
      <c r="G239" s="265" t="s">
        <v>227</v>
      </c>
      <c r="H239" s="266">
        <v>171.50700000000001</v>
      </c>
      <c r="I239" s="267"/>
      <c r="J239" s="268">
        <f>ROUND(I239*H239,2)</f>
        <v>0</v>
      </c>
      <c r="K239" s="264" t="s">
        <v>182</v>
      </c>
      <c r="L239" s="269"/>
      <c r="M239" s="270" t="s">
        <v>23</v>
      </c>
      <c r="N239" s="271" t="s">
        <v>44</v>
      </c>
      <c r="O239" s="47"/>
      <c r="P239" s="225">
        <f>O239*H239</f>
        <v>0</v>
      </c>
      <c r="Q239" s="225">
        <v>0.00032000000000000003</v>
      </c>
      <c r="R239" s="225">
        <f>Q239*H239</f>
        <v>0.054882240000000006</v>
      </c>
      <c r="S239" s="225">
        <v>0</v>
      </c>
      <c r="T239" s="226">
        <f>S239*H239</f>
        <v>0</v>
      </c>
      <c r="AR239" s="24" t="s">
        <v>219</v>
      </c>
      <c r="AT239" s="24" t="s">
        <v>283</v>
      </c>
      <c r="AU239" s="24" t="s">
        <v>87</v>
      </c>
      <c r="AY239" s="24" t="s">
        <v>176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4" t="s">
        <v>78</v>
      </c>
      <c r="BK239" s="227">
        <f>ROUND(I239*H239,2)</f>
        <v>0</v>
      </c>
      <c r="BL239" s="24" t="s">
        <v>183</v>
      </c>
      <c r="BM239" s="24" t="s">
        <v>418</v>
      </c>
    </row>
    <row r="240" s="11" customFormat="1">
      <c r="B240" s="228"/>
      <c r="C240" s="229"/>
      <c r="D240" s="230" t="s">
        <v>185</v>
      </c>
      <c r="E240" s="231" t="s">
        <v>23</v>
      </c>
      <c r="F240" s="232" t="s">
        <v>419</v>
      </c>
      <c r="G240" s="229"/>
      <c r="H240" s="233">
        <v>171.50700000000001</v>
      </c>
      <c r="I240" s="234"/>
      <c r="J240" s="229"/>
      <c r="K240" s="229"/>
      <c r="L240" s="235"/>
      <c r="M240" s="236"/>
      <c r="N240" s="237"/>
      <c r="O240" s="237"/>
      <c r="P240" s="237"/>
      <c r="Q240" s="237"/>
      <c r="R240" s="237"/>
      <c r="S240" s="237"/>
      <c r="T240" s="238"/>
      <c r="AT240" s="239" t="s">
        <v>185</v>
      </c>
      <c r="AU240" s="239" t="s">
        <v>87</v>
      </c>
      <c r="AV240" s="11" t="s">
        <v>87</v>
      </c>
      <c r="AW240" s="11" t="s">
        <v>36</v>
      </c>
      <c r="AX240" s="11" t="s">
        <v>78</v>
      </c>
      <c r="AY240" s="239" t="s">
        <v>176</v>
      </c>
    </row>
    <row r="241" s="1" customFormat="1" ht="25.5" customHeight="1">
      <c r="B241" s="46"/>
      <c r="C241" s="216" t="s">
        <v>420</v>
      </c>
      <c r="D241" s="216" t="s">
        <v>178</v>
      </c>
      <c r="E241" s="217" t="s">
        <v>421</v>
      </c>
      <c r="F241" s="218" t="s">
        <v>422</v>
      </c>
      <c r="G241" s="219" t="s">
        <v>227</v>
      </c>
      <c r="H241" s="220">
        <v>317.82999999999998</v>
      </c>
      <c r="I241" s="221"/>
      <c r="J241" s="222">
        <f>ROUND(I241*H241,2)</f>
        <v>0</v>
      </c>
      <c r="K241" s="218" t="s">
        <v>182</v>
      </c>
      <c r="L241" s="72"/>
      <c r="M241" s="223" t="s">
        <v>23</v>
      </c>
      <c r="N241" s="224" t="s">
        <v>44</v>
      </c>
      <c r="O241" s="47"/>
      <c r="P241" s="225">
        <f>O241*H241</f>
        <v>0</v>
      </c>
      <c r="Q241" s="225">
        <v>0.00025000000000000001</v>
      </c>
      <c r="R241" s="225">
        <f>Q241*H241</f>
        <v>0.0794575</v>
      </c>
      <c r="S241" s="225">
        <v>0</v>
      </c>
      <c r="T241" s="226">
        <f>S241*H241</f>
        <v>0</v>
      </c>
      <c r="AR241" s="24" t="s">
        <v>183</v>
      </c>
      <c r="AT241" s="24" t="s">
        <v>178</v>
      </c>
      <c r="AU241" s="24" t="s">
        <v>87</v>
      </c>
      <c r="AY241" s="24" t="s">
        <v>176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24" t="s">
        <v>78</v>
      </c>
      <c r="BK241" s="227">
        <f>ROUND(I241*H241,2)</f>
        <v>0</v>
      </c>
      <c r="BL241" s="24" t="s">
        <v>183</v>
      </c>
      <c r="BM241" s="24" t="s">
        <v>423</v>
      </c>
    </row>
    <row r="242" s="11" customFormat="1">
      <c r="B242" s="228"/>
      <c r="C242" s="229"/>
      <c r="D242" s="230" t="s">
        <v>185</v>
      </c>
      <c r="E242" s="231" t="s">
        <v>23</v>
      </c>
      <c r="F242" s="232" t="s">
        <v>424</v>
      </c>
      <c r="G242" s="229"/>
      <c r="H242" s="233">
        <v>29.899999999999999</v>
      </c>
      <c r="I242" s="234"/>
      <c r="J242" s="229"/>
      <c r="K242" s="229"/>
      <c r="L242" s="235"/>
      <c r="M242" s="236"/>
      <c r="N242" s="237"/>
      <c r="O242" s="237"/>
      <c r="P242" s="237"/>
      <c r="Q242" s="237"/>
      <c r="R242" s="237"/>
      <c r="S242" s="237"/>
      <c r="T242" s="238"/>
      <c r="AT242" s="239" t="s">
        <v>185</v>
      </c>
      <c r="AU242" s="239" t="s">
        <v>87</v>
      </c>
      <c r="AV242" s="11" t="s">
        <v>87</v>
      </c>
      <c r="AW242" s="11" t="s">
        <v>36</v>
      </c>
      <c r="AX242" s="11" t="s">
        <v>73</v>
      </c>
      <c r="AY242" s="239" t="s">
        <v>176</v>
      </c>
    </row>
    <row r="243" s="11" customFormat="1">
      <c r="B243" s="228"/>
      <c r="C243" s="229"/>
      <c r="D243" s="230" t="s">
        <v>185</v>
      </c>
      <c r="E243" s="231" t="s">
        <v>23</v>
      </c>
      <c r="F243" s="232" t="s">
        <v>425</v>
      </c>
      <c r="G243" s="229"/>
      <c r="H243" s="233">
        <v>9.5999999999999996</v>
      </c>
      <c r="I243" s="234"/>
      <c r="J243" s="229"/>
      <c r="K243" s="229"/>
      <c r="L243" s="235"/>
      <c r="M243" s="236"/>
      <c r="N243" s="237"/>
      <c r="O243" s="237"/>
      <c r="P243" s="237"/>
      <c r="Q243" s="237"/>
      <c r="R243" s="237"/>
      <c r="S243" s="237"/>
      <c r="T243" s="238"/>
      <c r="AT243" s="239" t="s">
        <v>185</v>
      </c>
      <c r="AU243" s="239" t="s">
        <v>87</v>
      </c>
      <c r="AV243" s="11" t="s">
        <v>87</v>
      </c>
      <c r="AW243" s="11" t="s">
        <v>36</v>
      </c>
      <c r="AX243" s="11" t="s">
        <v>73</v>
      </c>
      <c r="AY243" s="239" t="s">
        <v>176</v>
      </c>
    </row>
    <row r="244" s="12" customFormat="1">
      <c r="B244" s="240"/>
      <c r="C244" s="241"/>
      <c r="D244" s="230" t="s">
        <v>185</v>
      </c>
      <c r="E244" s="242" t="s">
        <v>118</v>
      </c>
      <c r="F244" s="243" t="s">
        <v>188</v>
      </c>
      <c r="G244" s="241"/>
      <c r="H244" s="244">
        <v>39.5</v>
      </c>
      <c r="I244" s="245"/>
      <c r="J244" s="241"/>
      <c r="K244" s="241"/>
      <c r="L244" s="246"/>
      <c r="M244" s="247"/>
      <c r="N244" s="248"/>
      <c r="O244" s="248"/>
      <c r="P244" s="248"/>
      <c r="Q244" s="248"/>
      <c r="R244" s="248"/>
      <c r="S244" s="248"/>
      <c r="T244" s="249"/>
      <c r="AT244" s="250" t="s">
        <v>185</v>
      </c>
      <c r="AU244" s="250" t="s">
        <v>87</v>
      </c>
      <c r="AV244" s="12" t="s">
        <v>189</v>
      </c>
      <c r="AW244" s="12" t="s">
        <v>36</v>
      </c>
      <c r="AX244" s="12" t="s">
        <v>73</v>
      </c>
      <c r="AY244" s="250" t="s">
        <v>176</v>
      </c>
    </row>
    <row r="245" s="11" customFormat="1">
      <c r="B245" s="228"/>
      <c r="C245" s="229"/>
      <c r="D245" s="230" t="s">
        <v>185</v>
      </c>
      <c r="E245" s="231" t="s">
        <v>23</v>
      </c>
      <c r="F245" s="232" t="s">
        <v>426</v>
      </c>
      <c r="G245" s="229"/>
      <c r="H245" s="233">
        <v>148.78999999999999</v>
      </c>
      <c r="I245" s="234"/>
      <c r="J245" s="229"/>
      <c r="K245" s="229"/>
      <c r="L245" s="235"/>
      <c r="M245" s="236"/>
      <c r="N245" s="237"/>
      <c r="O245" s="237"/>
      <c r="P245" s="237"/>
      <c r="Q245" s="237"/>
      <c r="R245" s="237"/>
      <c r="S245" s="237"/>
      <c r="T245" s="238"/>
      <c r="AT245" s="239" t="s">
        <v>185</v>
      </c>
      <c r="AU245" s="239" t="s">
        <v>87</v>
      </c>
      <c r="AV245" s="11" t="s">
        <v>87</v>
      </c>
      <c r="AW245" s="11" t="s">
        <v>36</v>
      </c>
      <c r="AX245" s="11" t="s">
        <v>73</v>
      </c>
      <c r="AY245" s="239" t="s">
        <v>176</v>
      </c>
    </row>
    <row r="246" s="12" customFormat="1">
      <c r="B246" s="240"/>
      <c r="C246" s="241"/>
      <c r="D246" s="230" t="s">
        <v>185</v>
      </c>
      <c r="E246" s="242" t="s">
        <v>23</v>
      </c>
      <c r="F246" s="243" t="s">
        <v>188</v>
      </c>
      <c r="G246" s="241"/>
      <c r="H246" s="244">
        <v>148.78999999999999</v>
      </c>
      <c r="I246" s="245"/>
      <c r="J246" s="241"/>
      <c r="K246" s="241"/>
      <c r="L246" s="246"/>
      <c r="M246" s="247"/>
      <c r="N246" s="248"/>
      <c r="O246" s="248"/>
      <c r="P246" s="248"/>
      <c r="Q246" s="248"/>
      <c r="R246" s="248"/>
      <c r="S246" s="248"/>
      <c r="T246" s="249"/>
      <c r="AT246" s="250" t="s">
        <v>185</v>
      </c>
      <c r="AU246" s="250" t="s">
        <v>87</v>
      </c>
      <c r="AV246" s="12" t="s">
        <v>189</v>
      </c>
      <c r="AW246" s="12" t="s">
        <v>36</v>
      </c>
      <c r="AX246" s="12" t="s">
        <v>73</v>
      </c>
      <c r="AY246" s="250" t="s">
        <v>176</v>
      </c>
    </row>
    <row r="247" s="11" customFormat="1">
      <c r="B247" s="228"/>
      <c r="C247" s="229"/>
      <c r="D247" s="230" t="s">
        <v>185</v>
      </c>
      <c r="E247" s="231" t="s">
        <v>23</v>
      </c>
      <c r="F247" s="232" t="s">
        <v>427</v>
      </c>
      <c r="G247" s="229"/>
      <c r="H247" s="233">
        <v>29.620000000000001</v>
      </c>
      <c r="I247" s="234"/>
      <c r="J247" s="229"/>
      <c r="K247" s="229"/>
      <c r="L247" s="235"/>
      <c r="M247" s="236"/>
      <c r="N247" s="237"/>
      <c r="O247" s="237"/>
      <c r="P247" s="237"/>
      <c r="Q247" s="237"/>
      <c r="R247" s="237"/>
      <c r="S247" s="237"/>
      <c r="T247" s="238"/>
      <c r="AT247" s="239" t="s">
        <v>185</v>
      </c>
      <c r="AU247" s="239" t="s">
        <v>87</v>
      </c>
      <c r="AV247" s="11" t="s">
        <v>87</v>
      </c>
      <c r="AW247" s="11" t="s">
        <v>36</v>
      </c>
      <c r="AX247" s="11" t="s">
        <v>73</v>
      </c>
      <c r="AY247" s="239" t="s">
        <v>176</v>
      </c>
    </row>
    <row r="248" s="12" customFormat="1">
      <c r="B248" s="240"/>
      <c r="C248" s="241"/>
      <c r="D248" s="230" t="s">
        <v>185</v>
      </c>
      <c r="E248" s="242" t="s">
        <v>122</v>
      </c>
      <c r="F248" s="243" t="s">
        <v>188</v>
      </c>
      <c r="G248" s="241"/>
      <c r="H248" s="244">
        <v>29.620000000000001</v>
      </c>
      <c r="I248" s="245"/>
      <c r="J248" s="241"/>
      <c r="K248" s="241"/>
      <c r="L248" s="246"/>
      <c r="M248" s="247"/>
      <c r="N248" s="248"/>
      <c r="O248" s="248"/>
      <c r="P248" s="248"/>
      <c r="Q248" s="248"/>
      <c r="R248" s="248"/>
      <c r="S248" s="248"/>
      <c r="T248" s="249"/>
      <c r="AT248" s="250" t="s">
        <v>185</v>
      </c>
      <c r="AU248" s="250" t="s">
        <v>87</v>
      </c>
      <c r="AV248" s="12" t="s">
        <v>189</v>
      </c>
      <c r="AW248" s="12" t="s">
        <v>36</v>
      </c>
      <c r="AX248" s="12" t="s">
        <v>73</v>
      </c>
      <c r="AY248" s="250" t="s">
        <v>176</v>
      </c>
    </row>
    <row r="249" s="11" customFormat="1">
      <c r="B249" s="228"/>
      <c r="C249" s="229"/>
      <c r="D249" s="230" t="s">
        <v>185</v>
      </c>
      <c r="E249" s="231" t="s">
        <v>23</v>
      </c>
      <c r="F249" s="232" t="s">
        <v>428</v>
      </c>
      <c r="G249" s="229"/>
      <c r="H249" s="233">
        <v>17</v>
      </c>
      <c r="I249" s="234"/>
      <c r="J249" s="229"/>
      <c r="K249" s="229"/>
      <c r="L249" s="235"/>
      <c r="M249" s="236"/>
      <c r="N249" s="237"/>
      <c r="O249" s="237"/>
      <c r="P249" s="237"/>
      <c r="Q249" s="237"/>
      <c r="R249" s="237"/>
      <c r="S249" s="237"/>
      <c r="T249" s="238"/>
      <c r="AT249" s="239" t="s">
        <v>185</v>
      </c>
      <c r="AU249" s="239" t="s">
        <v>87</v>
      </c>
      <c r="AV249" s="11" t="s">
        <v>87</v>
      </c>
      <c r="AW249" s="11" t="s">
        <v>36</v>
      </c>
      <c r="AX249" s="11" t="s">
        <v>73</v>
      </c>
      <c r="AY249" s="239" t="s">
        <v>176</v>
      </c>
    </row>
    <row r="250" s="12" customFormat="1">
      <c r="B250" s="240"/>
      <c r="C250" s="241"/>
      <c r="D250" s="230" t="s">
        <v>185</v>
      </c>
      <c r="E250" s="242" t="s">
        <v>120</v>
      </c>
      <c r="F250" s="243" t="s">
        <v>188</v>
      </c>
      <c r="G250" s="241"/>
      <c r="H250" s="244">
        <v>17</v>
      </c>
      <c r="I250" s="245"/>
      <c r="J250" s="241"/>
      <c r="K250" s="241"/>
      <c r="L250" s="246"/>
      <c r="M250" s="247"/>
      <c r="N250" s="248"/>
      <c r="O250" s="248"/>
      <c r="P250" s="248"/>
      <c r="Q250" s="248"/>
      <c r="R250" s="248"/>
      <c r="S250" s="248"/>
      <c r="T250" s="249"/>
      <c r="AT250" s="250" t="s">
        <v>185</v>
      </c>
      <c r="AU250" s="250" t="s">
        <v>87</v>
      </c>
      <c r="AV250" s="12" t="s">
        <v>189</v>
      </c>
      <c r="AW250" s="12" t="s">
        <v>36</v>
      </c>
      <c r="AX250" s="12" t="s">
        <v>73</v>
      </c>
      <c r="AY250" s="250" t="s">
        <v>176</v>
      </c>
    </row>
    <row r="251" s="11" customFormat="1">
      <c r="B251" s="228"/>
      <c r="C251" s="229"/>
      <c r="D251" s="230" t="s">
        <v>185</v>
      </c>
      <c r="E251" s="231" t="s">
        <v>23</v>
      </c>
      <c r="F251" s="232" t="s">
        <v>414</v>
      </c>
      <c r="G251" s="229"/>
      <c r="H251" s="233">
        <v>82.920000000000002</v>
      </c>
      <c r="I251" s="234"/>
      <c r="J251" s="229"/>
      <c r="K251" s="229"/>
      <c r="L251" s="235"/>
      <c r="M251" s="236"/>
      <c r="N251" s="237"/>
      <c r="O251" s="237"/>
      <c r="P251" s="237"/>
      <c r="Q251" s="237"/>
      <c r="R251" s="237"/>
      <c r="S251" s="237"/>
      <c r="T251" s="238"/>
      <c r="AT251" s="239" t="s">
        <v>185</v>
      </c>
      <c r="AU251" s="239" t="s">
        <v>87</v>
      </c>
      <c r="AV251" s="11" t="s">
        <v>87</v>
      </c>
      <c r="AW251" s="11" t="s">
        <v>36</v>
      </c>
      <c r="AX251" s="11" t="s">
        <v>73</v>
      </c>
      <c r="AY251" s="239" t="s">
        <v>176</v>
      </c>
    </row>
    <row r="252" s="12" customFormat="1">
      <c r="B252" s="240"/>
      <c r="C252" s="241"/>
      <c r="D252" s="230" t="s">
        <v>185</v>
      </c>
      <c r="E252" s="242" t="s">
        <v>123</v>
      </c>
      <c r="F252" s="243" t="s">
        <v>188</v>
      </c>
      <c r="G252" s="241"/>
      <c r="H252" s="244">
        <v>82.920000000000002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AT252" s="250" t="s">
        <v>185</v>
      </c>
      <c r="AU252" s="250" t="s">
        <v>87</v>
      </c>
      <c r="AV252" s="12" t="s">
        <v>189</v>
      </c>
      <c r="AW252" s="12" t="s">
        <v>36</v>
      </c>
      <c r="AX252" s="12" t="s">
        <v>73</v>
      </c>
      <c r="AY252" s="250" t="s">
        <v>176</v>
      </c>
    </row>
    <row r="253" s="13" customFormat="1">
      <c r="B253" s="251"/>
      <c r="C253" s="252"/>
      <c r="D253" s="230" t="s">
        <v>185</v>
      </c>
      <c r="E253" s="253" t="s">
        <v>23</v>
      </c>
      <c r="F253" s="254" t="s">
        <v>198</v>
      </c>
      <c r="G253" s="252"/>
      <c r="H253" s="255">
        <v>317.82999999999998</v>
      </c>
      <c r="I253" s="256"/>
      <c r="J253" s="252"/>
      <c r="K253" s="252"/>
      <c r="L253" s="257"/>
      <c r="M253" s="258"/>
      <c r="N253" s="259"/>
      <c r="O253" s="259"/>
      <c r="P253" s="259"/>
      <c r="Q253" s="259"/>
      <c r="R253" s="259"/>
      <c r="S253" s="259"/>
      <c r="T253" s="260"/>
      <c r="AT253" s="261" t="s">
        <v>185</v>
      </c>
      <c r="AU253" s="261" t="s">
        <v>87</v>
      </c>
      <c r="AV253" s="13" t="s">
        <v>183</v>
      </c>
      <c r="AW253" s="13" t="s">
        <v>36</v>
      </c>
      <c r="AX253" s="13" t="s">
        <v>78</v>
      </c>
      <c r="AY253" s="261" t="s">
        <v>176</v>
      </c>
    </row>
    <row r="254" s="1" customFormat="1" ht="16.5" customHeight="1">
      <c r="B254" s="46"/>
      <c r="C254" s="262" t="s">
        <v>429</v>
      </c>
      <c r="D254" s="262" t="s">
        <v>283</v>
      </c>
      <c r="E254" s="263" t="s">
        <v>430</v>
      </c>
      <c r="F254" s="264" t="s">
        <v>431</v>
      </c>
      <c r="G254" s="265" t="s">
        <v>227</v>
      </c>
      <c r="H254" s="266">
        <v>128.541</v>
      </c>
      <c r="I254" s="267"/>
      <c r="J254" s="268">
        <f>ROUND(I254*H254,2)</f>
        <v>0</v>
      </c>
      <c r="K254" s="264" t="s">
        <v>182</v>
      </c>
      <c r="L254" s="269"/>
      <c r="M254" s="270" t="s">
        <v>23</v>
      </c>
      <c r="N254" s="271" t="s">
        <v>44</v>
      </c>
      <c r="O254" s="47"/>
      <c r="P254" s="225">
        <f>O254*H254</f>
        <v>0</v>
      </c>
      <c r="Q254" s="225">
        <v>3.0000000000000001E-05</v>
      </c>
      <c r="R254" s="225">
        <f>Q254*H254</f>
        <v>0.00385623</v>
      </c>
      <c r="S254" s="225">
        <v>0</v>
      </c>
      <c r="T254" s="226">
        <f>S254*H254</f>
        <v>0</v>
      </c>
      <c r="AR254" s="24" t="s">
        <v>219</v>
      </c>
      <c r="AT254" s="24" t="s">
        <v>283</v>
      </c>
      <c r="AU254" s="24" t="s">
        <v>87</v>
      </c>
      <c r="AY254" s="24" t="s">
        <v>176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4" t="s">
        <v>78</v>
      </c>
      <c r="BK254" s="227">
        <f>ROUND(I254*H254,2)</f>
        <v>0</v>
      </c>
      <c r="BL254" s="24" t="s">
        <v>183</v>
      </c>
      <c r="BM254" s="24" t="s">
        <v>432</v>
      </c>
    </row>
    <row r="255" s="11" customFormat="1">
      <c r="B255" s="228"/>
      <c r="C255" s="229"/>
      <c r="D255" s="230" t="s">
        <v>185</v>
      </c>
      <c r="E255" s="231" t="s">
        <v>23</v>
      </c>
      <c r="F255" s="232" t="s">
        <v>433</v>
      </c>
      <c r="G255" s="229"/>
      <c r="H255" s="233">
        <v>128.541</v>
      </c>
      <c r="I255" s="234"/>
      <c r="J255" s="229"/>
      <c r="K255" s="229"/>
      <c r="L255" s="235"/>
      <c r="M255" s="236"/>
      <c r="N255" s="237"/>
      <c r="O255" s="237"/>
      <c r="P255" s="237"/>
      <c r="Q255" s="237"/>
      <c r="R255" s="237"/>
      <c r="S255" s="237"/>
      <c r="T255" s="238"/>
      <c r="AT255" s="239" t="s">
        <v>185</v>
      </c>
      <c r="AU255" s="239" t="s">
        <v>87</v>
      </c>
      <c r="AV255" s="11" t="s">
        <v>87</v>
      </c>
      <c r="AW255" s="11" t="s">
        <v>36</v>
      </c>
      <c r="AX255" s="11" t="s">
        <v>78</v>
      </c>
      <c r="AY255" s="239" t="s">
        <v>176</v>
      </c>
    </row>
    <row r="256" s="1" customFormat="1" ht="25.5" customHeight="1">
      <c r="B256" s="46"/>
      <c r="C256" s="262" t="s">
        <v>434</v>
      </c>
      <c r="D256" s="262" t="s">
        <v>283</v>
      </c>
      <c r="E256" s="263" t="s">
        <v>435</v>
      </c>
      <c r="F256" s="264" t="s">
        <v>436</v>
      </c>
      <c r="G256" s="265" t="s">
        <v>227</v>
      </c>
      <c r="H256" s="266">
        <v>109.14</v>
      </c>
      <c r="I256" s="267"/>
      <c r="J256" s="268">
        <f>ROUND(I256*H256,2)</f>
        <v>0</v>
      </c>
      <c r="K256" s="264" t="s">
        <v>23</v>
      </c>
      <c r="L256" s="269"/>
      <c r="M256" s="270" t="s">
        <v>23</v>
      </c>
      <c r="N256" s="271" t="s">
        <v>44</v>
      </c>
      <c r="O256" s="47"/>
      <c r="P256" s="225">
        <f>O256*H256</f>
        <v>0</v>
      </c>
      <c r="Q256" s="225">
        <v>0.00029999999999999997</v>
      </c>
      <c r="R256" s="225">
        <f>Q256*H256</f>
        <v>0.032742</v>
      </c>
      <c r="S256" s="225">
        <v>0</v>
      </c>
      <c r="T256" s="226">
        <f>S256*H256</f>
        <v>0</v>
      </c>
      <c r="AR256" s="24" t="s">
        <v>219</v>
      </c>
      <c r="AT256" s="24" t="s">
        <v>283</v>
      </c>
      <c r="AU256" s="24" t="s">
        <v>87</v>
      </c>
      <c r="AY256" s="24" t="s">
        <v>176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24" t="s">
        <v>78</v>
      </c>
      <c r="BK256" s="227">
        <f>ROUND(I256*H256,2)</f>
        <v>0</v>
      </c>
      <c r="BL256" s="24" t="s">
        <v>183</v>
      </c>
      <c r="BM256" s="24" t="s">
        <v>437</v>
      </c>
    </row>
    <row r="257" s="11" customFormat="1">
      <c r="B257" s="228"/>
      <c r="C257" s="229"/>
      <c r="D257" s="230" t="s">
        <v>185</v>
      </c>
      <c r="E257" s="231" t="s">
        <v>23</v>
      </c>
      <c r="F257" s="232" t="s">
        <v>112</v>
      </c>
      <c r="G257" s="229"/>
      <c r="H257" s="233">
        <v>109.14</v>
      </c>
      <c r="I257" s="234"/>
      <c r="J257" s="229"/>
      <c r="K257" s="229"/>
      <c r="L257" s="235"/>
      <c r="M257" s="236"/>
      <c r="N257" s="237"/>
      <c r="O257" s="237"/>
      <c r="P257" s="237"/>
      <c r="Q257" s="237"/>
      <c r="R257" s="237"/>
      <c r="S257" s="237"/>
      <c r="T257" s="238"/>
      <c r="AT257" s="239" t="s">
        <v>185</v>
      </c>
      <c r="AU257" s="239" t="s">
        <v>87</v>
      </c>
      <c r="AV257" s="11" t="s">
        <v>87</v>
      </c>
      <c r="AW257" s="11" t="s">
        <v>36</v>
      </c>
      <c r="AX257" s="11" t="s">
        <v>78</v>
      </c>
      <c r="AY257" s="239" t="s">
        <v>176</v>
      </c>
    </row>
    <row r="258" s="1" customFormat="1" ht="16.5" customHeight="1">
      <c r="B258" s="46"/>
      <c r="C258" s="262" t="s">
        <v>438</v>
      </c>
      <c r="D258" s="262" t="s">
        <v>283</v>
      </c>
      <c r="E258" s="263" t="s">
        <v>439</v>
      </c>
      <c r="F258" s="264" t="s">
        <v>440</v>
      </c>
      <c r="G258" s="265" t="s">
        <v>227</v>
      </c>
      <c r="H258" s="266">
        <v>118.167</v>
      </c>
      <c r="I258" s="267"/>
      <c r="J258" s="268">
        <f>ROUND(I258*H258,2)</f>
        <v>0</v>
      </c>
      <c r="K258" s="264" t="s">
        <v>23</v>
      </c>
      <c r="L258" s="269"/>
      <c r="M258" s="270" t="s">
        <v>23</v>
      </c>
      <c r="N258" s="271" t="s">
        <v>44</v>
      </c>
      <c r="O258" s="47"/>
      <c r="P258" s="225">
        <f>O258*H258</f>
        <v>0</v>
      </c>
      <c r="Q258" s="225">
        <v>0.00029999999999999997</v>
      </c>
      <c r="R258" s="225">
        <f>Q258*H258</f>
        <v>0.035450099999999998</v>
      </c>
      <c r="S258" s="225">
        <v>0</v>
      </c>
      <c r="T258" s="226">
        <f>S258*H258</f>
        <v>0</v>
      </c>
      <c r="AR258" s="24" t="s">
        <v>219</v>
      </c>
      <c r="AT258" s="24" t="s">
        <v>283</v>
      </c>
      <c r="AU258" s="24" t="s">
        <v>87</v>
      </c>
      <c r="AY258" s="24" t="s">
        <v>176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24" t="s">
        <v>78</v>
      </c>
      <c r="BK258" s="227">
        <f>ROUND(I258*H258,2)</f>
        <v>0</v>
      </c>
      <c r="BL258" s="24" t="s">
        <v>183</v>
      </c>
      <c r="BM258" s="24" t="s">
        <v>441</v>
      </c>
    </row>
    <row r="259" s="11" customFormat="1">
      <c r="B259" s="228"/>
      <c r="C259" s="229"/>
      <c r="D259" s="230" t="s">
        <v>185</v>
      </c>
      <c r="E259" s="231" t="s">
        <v>23</v>
      </c>
      <c r="F259" s="232" t="s">
        <v>442</v>
      </c>
      <c r="G259" s="229"/>
      <c r="H259" s="233">
        <v>118.167</v>
      </c>
      <c r="I259" s="234"/>
      <c r="J259" s="229"/>
      <c r="K259" s="229"/>
      <c r="L259" s="235"/>
      <c r="M259" s="236"/>
      <c r="N259" s="237"/>
      <c r="O259" s="237"/>
      <c r="P259" s="237"/>
      <c r="Q259" s="237"/>
      <c r="R259" s="237"/>
      <c r="S259" s="237"/>
      <c r="T259" s="238"/>
      <c r="AT259" s="239" t="s">
        <v>185</v>
      </c>
      <c r="AU259" s="239" t="s">
        <v>87</v>
      </c>
      <c r="AV259" s="11" t="s">
        <v>87</v>
      </c>
      <c r="AW259" s="11" t="s">
        <v>36</v>
      </c>
      <c r="AX259" s="11" t="s">
        <v>78</v>
      </c>
      <c r="AY259" s="239" t="s">
        <v>176</v>
      </c>
    </row>
    <row r="260" s="1" customFormat="1" ht="16.5" customHeight="1">
      <c r="B260" s="46"/>
      <c r="C260" s="262" t="s">
        <v>443</v>
      </c>
      <c r="D260" s="262" t="s">
        <v>283</v>
      </c>
      <c r="E260" s="263" t="s">
        <v>444</v>
      </c>
      <c r="F260" s="264" t="s">
        <v>445</v>
      </c>
      <c r="G260" s="265" t="s">
        <v>227</v>
      </c>
      <c r="H260" s="266">
        <v>17.850000000000001</v>
      </c>
      <c r="I260" s="267"/>
      <c r="J260" s="268">
        <f>ROUND(I260*H260,2)</f>
        <v>0</v>
      </c>
      <c r="K260" s="264" t="s">
        <v>23</v>
      </c>
      <c r="L260" s="269"/>
      <c r="M260" s="270" t="s">
        <v>23</v>
      </c>
      <c r="N260" s="271" t="s">
        <v>44</v>
      </c>
      <c r="O260" s="47"/>
      <c r="P260" s="225">
        <f>O260*H260</f>
        <v>0</v>
      </c>
      <c r="Q260" s="225">
        <v>0.00029999999999999997</v>
      </c>
      <c r="R260" s="225">
        <f>Q260*H260</f>
        <v>0.0053550000000000004</v>
      </c>
      <c r="S260" s="225">
        <v>0</v>
      </c>
      <c r="T260" s="226">
        <f>S260*H260</f>
        <v>0</v>
      </c>
      <c r="AR260" s="24" t="s">
        <v>219</v>
      </c>
      <c r="AT260" s="24" t="s">
        <v>283</v>
      </c>
      <c r="AU260" s="24" t="s">
        <v>87</v>
      </c>
      <c r="AY260" s="24" t="s">
        <v>176</v>
      </c>
      <c r="BE260" s="227">
        <f>IF(N260="základní",J260,0)</f>
        <v>0</v>
      </c>
      <c r="BF260" s="227">
        <f>IF(N260="snížená",J260,0)</f>
        <v>0</v>
      </c>
      <c r="BG260" s="227">
        <f>IF(N260="zákl. přenesená",J260,0)</f>
        <v>0</v>
      </c>
      <c r="BH260" s="227">
        <f>IF(N260="sníž. přenesená",J260,0)</f>
        <v>0</v>
      </c>
      <c r="BI260" s="227">
        <f>IF(N260="nulová",J260,0)</f>
        <v>0</v>
      </c>
      <c r="BJ260" s="24" t="s">
        <v>78</v>
      </c>
      <c r="BK260" s="227">
        <f>ROUND(I260*H260,2)</f>
        <v>0</v>
      </c>
      <c r="BL260" s="24" t="s">
        <v>183</v>
      </c>
      <c r="BM260" s="24" t="s">
        <v>446</v>
      </c>
    </row>
    <row r="261" s="11" customFormat="1">
      <c r="B261" s="228"/>
      <c r="C261" s="229"/>
      <c r="D261" s="230" t="s">
        <v>185</v>
      </c>
      <c r="E261" s="231" t="s">
        <v>23</v>
      </c>
      <c r="F261" s="232" t="s">
        <v>447</v>
      </c>
      <c r="G261" s="229"/>
      <c r="H261" s="233">
        <v>17.850000000000001</v>
      </c>
      <c r="I261" s="234"/>
      <c r="J261" s="229"/>
      <c r="K261" s="229"/>
      <c r="L261" s="235"/>
      <c r="M261" s="236"/>
      <c r="N261" s="237"/>
      <c r="O261" s="237"/>
      <c r="P261" s="237"/>
      <c r="Q261" s="237"/>
      <c r="R261" s="237"/>
      <c r="S261" s="237"/>
      <c r="T261" s="238"/>
      <c r="AT261" s="239" t="s">
        <v>185</v>
      </c>
      <c r="AU261" s="239" t="s">
        <v>87</v>
      </c>
      <c r="AV261" s="11" t="s">
        <v>87</v>
      </c>
      <c r="AW261" s="11" t="s">
        <v>36</v>
      </c>
      <c r="AX261" s="11" t="s">
        <v>78</v>
      </c>
      <c r="AY261" s="239" t="s">
        <v>176</v>
      </c>
    </row>
    <row r="262" s="1" customFormat="1" ht="16.5" customHeight="1">
      <c r="B262" s="46"/>
      <c r="C262" s="216" t="s">
        <v>448</v>
      </c>
      <c r="D262" s="216" t="s">
        <v>178</v>
      </c>
      <c r="E262" s="217" t="s">
        <v>449</v>
      </c>
      <c r="F262" s="218" t="s">
        <v>450</v>
      </c>
      <c r="G262" s="219" t="s">
        <v>451</v>
      </c>
      <c r="H262" s="220">
        <v>2</v>
      </c>
      <c r="I262" s="221"/>
      <c r="J262" s="222">
        <f>ROUND(I262*H262,2)</f>
        <v>0</v>
      </c>
      <c r="K262" s="218" t="s">
        <v>23</v>
      </c>
      <c r="L262" s="72"/>
      <c r="M262" s="223" t="s">
        <v>23</v>
      </c>
      <c r="N262" s="224" t="s">
        <v>44</v>
      </c>
      <c r="O262" s="47"/>
      <c r="P262" s="225">
        <f>O262*H262</f>
        <v>0</v>
      </c>
      <c r="Q262" s="225">
        <v>0</v>
      </c>
      <c r="R262" s="225">
        <f>Q262*H262</f>
        <v>0</v>
      </c>
      <c r="S262" s="225">
        <v>0</v>
      </c>
      <c r="T262" s="226">
        <f>S262*H262</f>
        <v>0</v>
      </c>
      <c r="AR262" s="24" t="s">
        <v>183</v>
      </c>
      <c r="AT262" s="24" t="s">
        <v>178</v>
      </c>
      <c r="AU262" s="24" t="s">
        <v>87</v>
      </c>
      <c r="AY262" s="24" t="s">
        <v>176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24" t="s">
        <v>78</v>
      </c>
      <c r="BK262" s="227">
        <f>ROUND(I262*H262,2)</f>
        <v>0</v>
      </c>
      <c r="BL262" s="24" t="s">
        <v>183</v>
      </c>
      <c r="BM262" s="24" t="s">
        <v>452</v>
      </c>
    </row>
    <row r="263" s="1" customFormat="1" ht="25.5" customHeight="1">
      <c r="B263" s="46"/>
      <c r="C263" s="216" t="s">
        <v>453</v>
      </c>
      <c r="D263" s="216" t="s">
        <v>178</v>
      </c>
      <c r="E263" s="217" t="s">
        <v>454</v>
      </c>
      <c r="F263" s="218" t="s">
        <v>455</v>
      </c>
      <c r="G263" s="219" t="s">
        <v>451</v>
      </c>
      <c r="H263" s="220">
        <v>2</v>
      </c>
      <c r="I263" s="221"/>
      <c r="J263" s="222">
        <f>ROUND(I263*H263,2)</f>
        <v>0</v>
      </c>
      <c r="K263" s="218" t="s">
        <v>23</v>
      </c>
      <c r="L263" s="72"/>
      <c r="M263" s="223" t="s">
        <v>23</v>
      </c>
      <c r="N263" s="224" t="s">
        <v>44</v>
      </c>
      <c r="O263" s="47"/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AR263" s="24" t="s">
        <v>183</v>
      </c>
      <c r="AT263" s="24" t="s">
        <v>178</v>
      </c>
      <c r="AU263" s="24" t="s">
        <v>87</v>
      </c>
      <c r="AY263" s="24" t="s">
        <v>176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24" t="s">
        <v>78</v>
      </c>
      <c r="BK263" s="227">
        <f>ROUND(I263*H263,2)</f>
        <v>0</v>
      </c>
      <c r="BL263" s="24" t="s">
        <v>183</v>
      </c>
      <c r="BM263" s="24" t="s">
        <v>456</v>
      </c>
    </row>
    <row r="264" s="1" customFormat="1" ht="16.5" customHeight="1">
      <c r="B264" s="46"/>
      <c r="C264" s="216" t="s">
        <v>457</v>
      </c>
      <c r="D264" s="216" t="s">
        <v>178</v>
      </c>
      <c r="E264" s="217" t="s">
        <v>458</v>
      </c>
      <c r="F264" s="218" t="s">
        <v>459</v>
      </c>
      <c r="G264" s="219" t="s">
        <v>451</v>
      </c>
      <c r="H264" s="220">
        <v>2</v>
      </c>
      <c r="I264" s="221"/>
      <c r="J264" s="222">
        <f>ROUND(I264*H264,2)</f>
        <v>0</v>
      </c>
      <c r="K264" s="218" t="s">
        <v>23</v>
      </c>
      <c r="L264" s="72"/>
      <c r="M264" s="223" t="s">
        <v>23</v>
      </c>
      <c r="N264" s="224" t="s">
        <v>44</v>
      </c>
      <c r="O264" s="47"/>
      <c r="P264" s="225">
        <f>O264*H264</f>
        <v>0</v>
      </c>
      <c r="Q264" s="225">
        <v>0</v>
      </c>
      <c r="R264" s="225">
        <f>Q264*H264</f>
        <v>0</v>
      </c>
      <c r="S264" s="225">
        <v>0</v>
      </c>
      <c r="T264" s="226">
        <f>S264*H264</f>
        <v>0</v>
      </c>
      <c r="AR264" s="24" t="s">
        <v>183</v>
      </c>
      <c r="AT264" s="24" t="s">
        <v>178</v>
      </c>
      <c r="AU264" s="24" t="s">
        <v>87</v>
      </c>
      <c r="AY264" s="24" t="s">
        <v>176</v>
      </c>
      <c r="BE264" s="227">
        <f>IF(N264="základní",J264,0)</f>
        <v>0</v>
      </c>
      <c r="BF264" s="227">
        <f>IF(N264="snížená",J264,0)</f>
        <v>0</v>
      </c>
      <c r="BG264" s="227">
        <f>IF(N264="zákl. přenesená",J264,0)</f>
        <v>0</v>
      </c>
      <c r="BH264" s="227">
        <f>IF(N264="sníž. přenesená",J264,0)</f>
        <v>0</v>
      </c>
      <c r="BI264" s="227">
        <f>IF(N264="nulová",J264,0)</f>
        <v>0</v>
      </c>
      <c r="BJ264" s="24" t="s">
        <v>78</v>
      </c>
      <c r="BK264" s="227">
        <f>ROUND(I264*H264,2)</f>
        <v>0</v>
      </c>
      <c r="BL264" s="24" t="s">
        <v>183</v>
      </c>
      <c r="BM264" s="24" t="s">
        <v>460</v>
      </c>
    </row>
    <row r="265" s="1" customFormat="1" ht="16.5" customHeight="1">
      <c r="B265" s="46"/>
      <c r="C265" s="216" t="s">
        <v>461</v>
      </c>
      <c r="D265" s="216" t="s">
        <v>178</v>
      </c>
      <c r="E265" s="217" t="s">
        <v>462</v>
      </c>
      <c r="F265" s="218" t="s">
        <v>463</v>
      </c>
      <c r="G265" s="219" t="s">
        <v>451</v>
      </c>
      <c r="H265" s="220">
        <v>1</v>
      </c>
      <c r="I265" s="221"/>
      <c r="J265" s="222">
        <f>ROUND(I265*H265,2)</f>
        <v>0</v>
      </c>
      <c r="K265" s="218" t="s">
        <v>23</v>
      </c>
      <c r="L265" s="72"/>
      <c r="M265" s="223" t="s">
        <v>23</v>
      </c>
      <c r="N265" s="224" t="s">
        <v>44</v>
      </c>
      <c r="O265" s="47"/>
      <c r="P265" s="225">
        <f>O265*H265</f>
        <v>0</v>
      </c>
      <c r="Q265" s="225">
        <v>0</v>
      </c>
      <c r="R265" s="225">
        <f>Q265*H265</f>
        <v>0</v>
      </c>
      <c r="S265" s="225">
        <v>0</v>
      </c>
      <c r="T265" s="226">
        <f>S265*H265</f>
        <v>0</v>
      </c>
      <c r="AR265" s="24" t="s">
        <v>183</v>
      </c>
      <c r="AT265" s="24" t="s">
        <v>178</v>
      </c>
      <c r="AU265" s="24" t="s">
        <v>87</v>
      </c>
      <c r="AY265" s="24" t="s">
        <v>176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24" t="s">
        <v>78</v>
      </c>
      <c r="BK265" s="227">
        <f>ROUND(I265*H265,2)</f>
        <v>0</v>
      </c>
      <c r="BL265" s="24" t="s">
        <v>183</v>
      </c>
      <c r="BM265" s="24" t="s">
        <v>464</v>
      </c>
    </row>
    <row r="266" s="1" customFormat="1" ht="25.5" customHeight="1">
      <c r="B266" s="46"/>
      <c r="C266" s="216" t="s">
        <v>465</v>
      </c>
      <c r="D266" s="216" t="s">
        <v>178</v>
      </c>
      <c r="E266" s="217" t="s">
        <v>466</v>
      </c>
      <c r="F266" s="218" t="s">
        <v>467</v>
      </c>
      <c r="G266" s="219" t="s">
        <v>227</v>
      </c>
      <c r="H266" s="220">
        <v>80.420000000000002</v>
      </c>
      <c r="I266" s="221"/>
      <c r="J266" s="222">
        <f>ROUND(I266*H266,2)</f>
        <v>0</v>
      </c>
      <c r="K266" s="218" t="s">
        <v>23</v>
      </c>
      <c r="L266" s="72"/>
      <c r="M266" s="223" t="s">
        <v>23</v>
      </c>
      <c r="N266" s="224" t="s">
        <v>44</v>
      </c>
      <c r="O266" s="47"/>
      <c r="P266" s="225">
        <f>O266*H266</f>
        <v>0</v>
      </c>
      <c r="Q266" s="225">
        <v>0</v>
      </c>
      <c r="R266" s="225">
        <f>Q266*H266</f>
        <v>0</v>
      </c>
      <c r="S266" s="225">
        <v>0</v>
      </c>
      <c r="T266" s="226">
        <f>S266*H266</f>
        <v>0</v>
      </c>
      <c r="AR266" s="24" t="s">
        <v>183</v>
      </c>
      <c r="AT266" s="24" t="s">
        <v>178</v>
      </c>
      <c r="AU266" s="24" t="s">
        <v>87</v>
      </c>
      <c r="AY266" s="24" t="s">
        <v>176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24" t="s">
        <v>78</v>
      </c>
      <c r="BK266" s="227">
        <f>ROUND(I266*H266,2)</f>
        <v>0</v>
      </c>
      <c r="BL266" s="24" t="s">
        <v>183</v>
      </c>
      <c r="BM266" s="24" t="s">
        <v>468</v>
      </c>
    </row>
    <row r="267" s="11" customFormat="1">
      <c r="B267" s="228"/>
      <c r="C267" s="229"/>
      <c r="D267" s="230" t="s">
        <v>185</v>
      </c>
      <c r="E267" s="231" t="s">
        <v>23</v>
      </c>
      <c r="F267" s="232" t="s">
        <v>116</v>
      </c>
      <c r="G267" s="229"/>
      <c r="H267" s="233">
        <v>80.420000000000002</v>
      </c>
      <c r="I267" s="234"/>
      <c r="J267" s="229"/>
      <c r="K267" s="229"/>
      <c r="L267" s="235"/>
      <c r="M267" s="236"/>
      <c r="N267" s="237"/>
      <c r="O267" s="237"/>
      <c r="P267" s="237"/>
      <c r="Q267" s="237"/>
      <c r="R267" s="237"/>
      <c r="S267" s="237"/>
      <c r="T267" s="238"/>
      <c r="AT267" s="239" t="s">
        <v>185</v>
      </c>
      <c r="AU267" s="239" t="s">
        <v>87</v>
      </c>
      <c r="AV267" s="11" t="s">
        <v>87</v>
      </c>
      <c r="AW267" s="11" t="s">
        <v>36</v>
      </c>
      <c r="AX267" s="11" t="s">
        <v>78</v>
      </c>
      <c r="AY267" s="239" t="s">
        <v>176</v>
      </c>
    </row>
    <row r="268" s="1" customFormat="1" ht="25.5" customHeight="1">
      <c r="B268" s="46"/>
      <c r="C268" s="216" t="s">
        <v>469</v>
      </c>
      <c r="D268" s="216" t="s">
        <v>178</v>
      </c>
      <c r="E268" s="217" t="s">
        <v>470</v>
      </c>
      <c r="F268" s="218" t="s">
        <v>471</v>
      </c>
      <c r="G268" s="219" t="s">
        <v>451</v>
      </c>
      <c r="H268" s="220">
        <v>6</v>
      </c>
      <c r="I268" s="221"/>
      <c r="J268" s="222">
        <f>ROUND(I268*H268,2)</f>
        <v>0</v>
      </c>
      <c r="K268" s="218" t="s">
        <v>23</v>
      </c>
      <c r="L268" s="72"/>
      <c r="M268" s="223" t="s">
        <v>23</v>
      </c>
      <c r="N268" s="224" t="s">
        <v>44</v>
      </c>
      <c r="O268" s="47"/>
      <c r="P268" s="225">
        <f>O268*H268</f>
        <v>0</v>
      </c>
      <c r="Q268" s="225">
        <v>0</v>
      </c>
      <c r="R268" s="225">
        <f>Q268*H268</f>
        <v>0</v>
      </c>
      <c r="S268" s="225">
        <v>0</v>
      </c>
      <c r="T268" s="226">
        <f>S268*H268</f>
        <v>0</v>
      </c>
      <c r="AR268" s="24" t="s">
        <v>183</v>
      </c>
      <c r="AT268" s="24" t="s">
        <v>178</v>
      </c>
      <c r="AU268" s="24" t="s">
        <v>87</v>
      </c>
      <c r="AY268" s="24" t="s">
        <v>176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24" t="s">
        <v>78</v>
      </c>
      <c r="BK268" s="227">
        <f>ROUND(I268*H268,2)</f>
        <v>0</v>
      </c>
      <c r="BL268" s="24" t="s">
        <v>183</v>
      </c>
      <c r="BM268" s="24" t="s">
        <v>472</v>
      </c>
    </row>
    <row r="269" s="11" customFormat="1">
      <c r="B269" s="228"/>
      <c r="C269" s="229"/>
      <c r="D269" s="230" t="s">
        <v>185</v>
      </c>
      <c r="E269" s="231" t="s">
        <v>23</v>
      </c>
      <c r="F269" s="232" t="s">
        <v>473</v>
      </c>
      <c r="G269" s="229"/>
      <c r="H269" s="233">
        <v>6</v>
      </c>
      <c r="I269" s="234"/>
      <c r="J269" s="229"/>
      <c r="K269" s="229"/>
      <c r="L269" s="235"/>
      <c r="M269" s="236"/>
      <c r="N269" s="237"/>
      <c r="O269" s="237"/>
      <c r="P269" s="237"/>
      <c r="Q269" s="237"/>
      <c r="R269" s="237"/>
      <c r="S269" s="237"/>
      <c r="T269" s="238"/>
      <c r="AT269" s="239" t="s">
        <v>185</v>
      </c>
      <c r="AU269" s="239" t="s">
        <v>87</v>
      </c>
      <c r="AV269" s="11" t="s">
        <v>87</v>
      </c>
      <c r="AW269" s="11" t="s">
        <v>36</v>
      </c>
      <c r="AX269" s="11" t="s">
        <v>78</v>
      </c>
      <c r="AY269" s="239" t="s">
        <v>176</v>
      </c>
    </row>
    <row r="270" s="1" customFormat="1" ht="16.5" customHeight="1">
      <c r="B270" s="46"/>
      <c r="C270" s="216" t="s">
        <v>474</v>
      </c>
      <c r="D270" s="216" t="s">
        <v>178</v>
      </c>
      <c r="E270" s="217" t="s">
        <v>475</v>
      </c>
      <c r="F270" s="218" t="s">
        <v>476</v>
      </c>
      <c r="G270" s="219" t="s">
        <v>451</v>
      </c>
      <c r="H270" s="220">
        <v>20</v>
      </c>
      <c r="I270" s="221"/>
      <c r="J270" s="222">
        <f>ROUND(I270*H270,2)</f>
        <v>0</v>
      </c>
      <c r="K270" s="218" t="s">
        <v>23</v>
      </c>
      <c r="L270" s="72"/>
      <c r="M270" s="223" t="s">
        <v>23</v>
      </c>
      <c r="N270" s="224" t="s">
        <v>44</v>
      </c>
      <c r="O270" s="47"/>
      <c r="P270" s="225">
        <f>O270*H270</f>
        <v>0</v>
      </c>
      <c r="Q270" s="225">
        <v>0</v>
      </c>
      <c r="R270" s="225">
        <f>Q270*H270</f>
        <v>0</v>
      </c>
      <c r="S270" s="225">
        <v>0</v>
      </c>
      <c r="T270" s="226">
        <f>S270*H270</f>
        <v>0</v>
      </c>
      <c r="AR270" s="24" t="s">
        <v>183</v>
      </c>
      <c r="AT270" s="24" t="s">
        <v>178</v>
      </c>
      <c r="AU270" s="24" t="s">
        <v>87</v>
      </c>
      <c r="AY270" s="24" t="s">
        <v>176</v>
      </c>
      <c r="BE270" s="227">
        <f>IF(N270="základní",J270,0)</f>
        <v>0</v>
      </c>
      <c r="BF270" s="227">
        <f>IF(N270="snížená",J270,0)</f>
        <v>0</v>
      </c>
      <c r="BG270" s="227">
        <f>IF(N270="zákl. přenesená",J270,0)</f>
        <v>0</v>
      </c>
      <c r="BH270" s="227">
        <f>IF(N270="sníž. přenesená",J270,0)</f>
        <v>0</v>
      </c>
      <c r="BI270" s="227">
        <f>IF(N270="nulová",J270,0)</f>
        <v>0</v>
      </c>
      <c r="BJ270" s="24" t="s">
        <v>78</v>
      </c>
      <c r="BK270" s="227">
        <f>ROUND(I270*H270,2)</f>
        <v>0</v>
      </c>
      <c r="BL270" s="24" t="s">
        <v>183</v>
      </c>
      <c r="BM270" s="24" t="s">
        <v>477</v>
      </c>
    </row>
    <row r="271" s="1" customFormat="1" ht="25.5" customHeight="1">
      <c r="B271" s="46"/>
      <c r="C271" s="216" t="s">
        <v>478</v>
      </c>
      <c r="D271" s="216" t="s">
        <v>178</v>
      </c>
      <c r="E271" s="217" t="s">
        <v>479</v>
      </c>
      <c r="F271" s="218" t="s">
        <v>480</v>
      </c>
      <c r="G271" s="219" t="s">
        <v>181</v>
      </c>
      <c r="H271" s="220">
        <v>11.1</v>
      </c>
      <c r="I271" s="221"/>
      <c r="J271" s="222">
        <f>ROUND(I271*H271,2)</f>
        <v>0</v>
      </c>
      <c r="K271" s="218" t="s">
        <v>182</v>
      </c>
      <c r="L271" s="72"/>
      <c r="M271" s="223" t="s">
        <v>23</v>
      </c>
      <c r="N271" s="224" t="s">
        <v>44</v>
      </c>
      <c r="O271" s="47"/>
      <c r="P271" s="225">
        <f>O271*H271</f>
        <v>0</v>
      </c>
      <c r="Q271" s="225">
        <v>0.0065599999999999999</v>
      </c>
      <c r="R271" s="225">
        <f>Q271*H271</f>
        <v>0.072815999999999992</v>
      </c>
      <c r="S271" s="225">
        <v>0</v>
      </c>
      <c r="T271" s="226">
        <f>S271*H271</f>
        <v>0</v>
      </c>
      <c r="AR271" s="24" t="s">
        <v>183</v>
      </c>
      <c r="AT271" s="24" t="s">
        <v>178</v>
      </c>
      <c r="AU271" s="24" t="s">
        <v>87</v>
      </c>
      <c r="AY271" s="24" t="s">
        <v>176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24" t="s">
        <v>78</v>
      </c>
      <c r="BK271" s="227">
        <f>ROUND(I271*H271,2)</f>
        <v>0</v>
      </c>
      <c r="BL271" s="24" t="s">
        <v>183</v>
      </c>
      <c r="BM271" s="24" t="s">
        <v>481</v>
      </c>
    </row>
    <row r="272" s="11" customFormat="1">
      <c r="B272" s="228"/>
      <c r="C272" s="229"/>
      <c r="D272" s="230" t="s">
        <v>185</v>
      </c>
      <c r="E272" s="231" t="s">
        <v>23</v>
      </c>
      <c r="F272" s="232" t="s">
        <v>482</v>
      </c>
      <c r="G272" s="229"/>
      <c r="H272" s="233">
        <v>10</v>
      </c>
      <c r="I272" s="234"/>
      <c r="J272" s="229"/>
      <c r="K272" s="229"/>
      <c r="L272" s="235"/>
      <c r="M272" s="236"/>
      <c r="N272" s="237"/>
      <c r="O272" s="237"/>
      <c r="P272" s="237"/>
      <c r="Q272" s="237"/>
      <c r="R272" s="237"/>
      <c r="S272" s="237"/>
      <c r="T272" s="238"/>
      <c r="AT272" s="239" t="s">
        <v>185</v>
      </c>
      <c r="AU272" s="239" t="s">
        <v>87</v>
      </c>
      <c r="AV272" s="11" t="s">
        <v>87</v>
      </c>
      <c r="AW272" s="11" t="s">
        <v>36</v>
      </c>
      <c r="AX272" s="11" t="s">
        <v>73</v>
      </c>
      <c r="AY272" s="239" t="s">
        <v>176</v>
      </c>
    </row>
    <row r="273" s="11" customFormat="1">
      <c r="B273" s="228"/>
      <c r="C273" s="229"/>
      <c r="D273" s="230" t="s">
        <v>185</v>
      </c>
      <c r="E273" s="231" t="s">
        <v>23</v>
      </c>
      <c r="F273" s="232" t="s">
        <v>483</v>
      </c>
      <c r="G273" s="229"/>
      <c r="H273" s="233">
        <v>1.1000000000000001</v>
      </c>
      <c r="I273" s="234"/>
      <c r="J273" s="229"/>
      <c r="K273" s="229"/>
      <c r="L273" s="235"/>
      <c r="M273" s="236"/>
      <c r="N273" s="237"/>
      <c r="O273" s="237"/>
      <c r="P273" s="237"/>
      <c r="Q273" s="237"/>
      <c r="R273" s="237"/>
      <c r="S273" s="237"/>
      <c r="T273" s="238"/>
      <c r="AT273" s="239" t="s">
        <v>185</v>
      </c>
      <c r="AU273" s="239" t="s">
        <v>87</v>
      </c>
      <c r="AV273" s="11" t="s">
        <v>87</v>
      </c>
      <c r="AW273" s="11" t="s">
        <v>36</v>
      </c>
      <c r="AX273" s="11" t="s">
        <v>73</v>
      </c>
      <c r="AY273" s="239" t="s">
        <v>176</v>
      </c>
    </row>
    <row r="274" s="12" customFormat="1">
      <c r="B274" s="240"/>
      <c r="C274" s="241"/>
      <c r="D274" s="230" t="s">
        <v>185</v>
      </c>
      <c r="E274" s="242" t="s">
        <v>23</v>
      </c>
      <c r="F274" s="243" t="s">
        <v>188</v>
      </c>
      <c r="G274" s="241"/>
      <c r="H274" s="244">
        <v>11.1</v>
      </c>
      <c r="I274" s="245"/>
      <c r="J274" s="241"/>
      <c r="K274" s="241"/>
      <c r="L274" s="246"/>
      <c r="M274" s="247"/>
      <c r="N274" s="248"/>
      <c r="O274" s="248"/>
      <c r="P274" s="248"/>
      <c r="Q274" s="248"/>
      <c r="R274" s="248"/>
      <c r="S274" s="248"/>
      <c r="T274" s="249"/>
      <c r="AT274" s="250" t="s">
        <v>185</v>
      </c>
      <c r="AU274" s="250" t="s">
        <v>87</v>
      </c>
      <c r="AV274" s="12" t="s">
        <v>189</v>
      </c>
      <c r="AW274" s="12" t="s">
        <v>36</v>
      </c>
      <c r="AX274" s="12" t="s">
        <v>78</v>
      </c>
      <c r="AY274" s="250" t="s">
        <v>176</v>
      </c>
    </row>
    <row r="275" s="1" customFormat="1" ht="38.25" customHeight="1">
      <c r="B275" s="46"/>
      <c r="C275" s="216" t="s">
        <v>484</v>
      </c>
      <c r="D275" s="216" t="s">
        <v>178</v>
      </c>
      <c r="E275" s="217" t="s">
        <v>485</v>
      </c>
      <c r="F275" s="218" t="s">
        <v>486</v>
      </c>
      <c r="G275" s="219" t="s">
        <v>181</v>
      </c>
      <c r="H275" s="220">
        <v>77.700000000000003</v>
      </c>
      <c r="I275" s="221"/>
      <c r="J275" s="222">
        <f>ROUND(I275*H275,2)</f>
        <v>0</v>
      </c>
      <c r="K275" s="218" t="s">
        <v>182</v>
      </c>
      <c r="L275" s="72"/>
      <c r="M275" s="223" t="s">
        <v>23</v>
      </c>
      <c r="N275" s="224" t="s">
        <v>44</v>
      </c>
      <c r="O275" s="47"/>
      <c r="P275" s="225">
        <f>O275*H275</f>
        <v>0</v>
      </c>
      <c r="Q275" s="225">
        <v>0.00131</v>
      </c>
      <c r="R275" s="225">
        <f>Q275*H275</f>
        <v>0.101787</v>
      </c>
      <c r="S275" s="225">
        <v>0</v>
      </c>
      <c r="T275" s="226">
        <f>S275*H275</f>
        <v>0</v>
      </c>
      <c r="AR275" s="24" t="s">
        <v>183</v>
      </c>
      <c r="AT275" s="24" t="s">
        <v>178</v>
      </c>
      <c r="AU275" s="24" t="s">
        <v>87</v>
      </c>
      <c r="AY275" s="24" t="s">
        <v>176</v>
      </c>
      <c r="BE275" s="227">
        <f>IF(N275="základní",J275,0)</f>
        <v>0</v>
      </c>
      <c r="BF275" s="227">
        <f>IF(N275="snížená",J275,0)</f>
        <v>0</v>
      </c>
      <c r="BG275" s="227">
        <f>IF(N275="zákl. přenesená",J275,0)</f>
        <v>0</v>
      </c>
      <c r="BH275" s="227">
        <f>IF(N275="sníž. přenesená",J275,0)</f>
        <v>0</v>
      </c>
      <c r="BI275" s="227">
        <f>IF(N275="nulová",J275,0)</f>
        <v>0</v>
      </c>
      <c r="BJ275" s="24" t="s">
        <v>78</v>
      </c>
      <c r="BK275" s="227">
        <f>ROUND(I275*H275,2)</f>
        <v>0</v>
      </c>
      <c r="BL275" s="24" t="s">
        <v>183</v>
      </c>
      <c r="BM275" s="24" t="s">
        <v>487</v>
      </c>
    </row>
    <row r="276" s="11" customFormat="1">
      <c r="B276" s="228"/>
      <c r="C276" s="229"/>
      <c r="D276" s="230" t="s">
        <v>185</v>
      </c>
      <c r="E276" s="231" t="s">
        <v>23</v>
      </c>
      <c r="F276" s="232" t="s">
        <v>488</v>
      </c>
      <c r="G276" s="229"/>
      <c r="H276" s="233">
        <v>77.700000000000003</v>
      </c>
      <c r="I276" s="234"/>
      <c r="J276" s="229"/>
      <c r="K276" s="229"/>
      <c r="L276" s="235"/>
      <c r="M276" s="236"/>
      <c r="N276" s="237"/>
      <c r="O276" s="237"/>
      <c r="P276" s="237"/>
      <c r="Q276" s="237"/>
      <c r="R276" s="237"/>
      <c r="S276" s="237"/>
      <c r="T276" s="238"/>
      <c r="AT276" s="239" t="s">
        <v>185</v>
      </c>
      <c r="AU276" s="239" t="s">
        <v>87</v>
      </c>
      <c r="AV276" s="11" t="s">
        <v>87</v>
      </c>
      <c r="AW276" s="11" t="s">
        <v>36</v>
      </c>
      <c r="AX276" s="11" t="s">
        <v>78</v>
      </c>
      <c r="AY276" s="239" t="s">
        <v>176</v>
      </c>
    </row>
    <row r="277" s="1" customFormat="1" ht="38.25" customHeight="1">
      <c r="B277" s="46"/>
      <c r="C277" s="216" t="s">
        <v>489</v>
      </c>
      <c r="D277" s="216" t="s">
        <v>178</v>
      </c>
      <c r="E277" s="217" t="s">
        <v>490</v>
      </c>
      <c r="F277" s="218" t="s">
        <v>491</v>
      </c>
      <c r="G277" s="219" t="s">
        <v>181</v>
      </c>
      <c r="H277" s="220">
        <v>314.41800000000001</v>
      </c>
      <c r="I277" s="221"/>
      <c r="J277" s="222">
        <f>ROUND(I277*H277,2)</f>
        <v>0</v>
      </c>
      <c r="K277" s="218" t="s">
        <v>182</v>
      </c>
      <c r="L277" s="72"/>
      <c r="M277" s="223" t="s">
        <v>23</v>
      </c>
      <c r="N277" s="224" t="s">
        <v>44</v>
      </c>
      <c r="O277" s="47"/>
      <c r="P277" s="225">
        <f>O277*H277</f>
        <v>0</v>
      </c>
      <c r="Q277" s="225">
        <v>0.0026800000000000001</v>
      </c>
      <c r="R277" s="225">
        <f>Q277*H277</f>
        <v>0.84264024000000004</v>
      </c>
      <c r="S277" s="225">
        <v>0</v>
      </c>
      <c r="T277" s="226">
        <f>S277*H277</f>
        <v>0</v>
      </c>
      <c r="AR277" s="24" t="s">
        <v>183</v>
      </c>
      <c r="AT277" s="24" t="s">
        <v>178</v>
      </c>
      <c r="AU277" s="24" t="s">
        <v>87</v>
      </c>
      <c r="AY277" s="24" t="s">
        <v>176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24" t="s">
        <v>78</v>
      </c>
      <c r="BK277" s="227">
        <f>ROUND(I277*H277,2)</f>
        <v>0</v>
      </c>
      <c r="BL277" s="24" t="s">
        <v>183</v>
      </c>
      <c r="BM277" s="24" t="s">
        <v>492</v>
      </c>
    </row>
    <row r="278" s="1" customFormat="1">
      <c r="B278" s="46"/>
      <c r="C278" s="74"/>
      <c r="D278" s="230" t="s">
        <v>343</v>
      </c>
      <c r="E278" s="74"/>
      <c r="F278" s="272" t="s">
        <v>344</v>
      </c>
      <c r="G278" s="74"/>
      <c r="H278" s="74"/>
      <c r="I278" s="187"/>
      <c r="J278" s="74"/>
      <c r="K278" s="74"/>
      <c r="L278" s="72"/>
      <c r="M278" s="273"/>
      <c r="N278" s="47"/>
      <c r="O278" s="47"/>
      <c r="P278" s="47"/>
      <c r="Q278" s="47"/>
      <c r="R278" s="47"/>
      <c r="S278" s="47"/>
      <c r="T278" s="95"/>
      <c r="AT278" s="24" t="s">
        <v>343</v>
      </c>
      <c r="AU278" s="24" t="s">
        <v>87</v>
      </c>
    </row>
    <row r="279" s="11" customFormat="1">
      <c r="B279" s="228"/>
      <c r="C279" s="229"/>
      <c r="D279" s="230" t="s">
        <v>185</v>
      </c>
      <c r="E279" s="231" t="s">
        <v>23</v>
      </c>
      <c r="F279" s="232" t="s">
        <v>493</v>
      </c>
      <c r="G279" s="229"/>
      <c r="H279" s="233">
        <v>314.41800000000001</v>
      </c>
      <c r="I279" s="234"/>
      <c r="J279" s="229"/>
      <c r="K279" s="229"/>
      <c r="L279" s="235"/>
      <c r="M279" s="236"/>
      <c r="N279" s="237"/>
      <c r="O279" s="237"/>
      <c r="P279" s="237"/>
      <c r="Q279" s="237"/>
      <c r="R279" s="237"/>
      <c r="S279" s="237"/>
      <c r="T279" s="238"/>
      <c r="AT279" s="239" t="s">
        <v>185</v>
      </c>
      <c r="AU279" s="239" t="s">
        <v>87</v>
      </c>
      <c r="AV279" s="11" t="s">
        <v>87</v>
      </c>
      <c r="AW279" s="11" t="s">
        <v>36</v>
      </c>
      <c r="AX279" s="11" t="s">
        <v>78</v>
      </c>
      <c r="AY279" s="239" t="s">
        <v>176</v>
      </c>
    </row>
    <row r="280" s="1" customFormat="1" ht="25.5" customHeight="1">
      <c r="B280" s="46"/>
      <c r="C280" s="216" t="s">
        <v>494</v>
      </c>
      <c r="D280" s="216" t="s">
        <v>178</v>
      </c>
      <c r="E280" s="217" t="s">
        <v>495</v>
      </c>
      <c r="F280" s="218" t="s">
        <v>496</v>
      </c>
      <c r="G280" s="219" t="s">
        <v>181</v>
      </c>
      <c r="H280" s="220">
        <v>82.626000000000005</v>
      </c>
      <c r="I280" s="221"/>
      <c r="J280" s="222">
        <f>ROUND(I280*H280,2)</f>
        <v>0</v>
      </c>
      <c r="K280" s="218" t="s">
        <v>182</v>
      </c>
      <c r="L280" s="72"/>
      <c r="M280" s="223" t="s">
        <v>23</v>
      </c>
      <c r="N280" s="224" t="s">
        <v>44</v>
      </c>
      <c r="O280" s="47"/>
      <c r="P280" s="225">
        <f>O280*H280</f>
        <v>0</v>
      </c>
      <c r="Q280" s="225">
        <v>0.0061799999999999997</v>
      </c>
      <c r="R280" s="225">
        <f>Q280*H280</f>
        <v>0.51062868000000006</v>
      </c>
      <c r="S280" s="225">
        <v>0</v>
      </c>
      <c r="T280" s="226">
        <f>S280*H280</f>
        <v>0</v>
      </c>
      <c r="AR280" s="24" t="s">
        <v>183</v>
      </c>
      <c r="AT280" s="24" t="s">
        <v>178</v>
      </c>
      <c r="AU280" s="24" t="s">
        <v>87</v>
      </c>
      <c r="AY280" s="24" t="s">
        <v>176</v>
      </c>
      <c r="BE280" s="227">
        <f>IF(N280="základní",J280,0)</f>
        <v>0</v>
      </c>
      <c r="BF280" s="227">
        <f>IF(N280="snížená",J280,0)</f>
        <v>0</v>
      </c>
      <c r="BG280" s="227">
        <f>IF(N280="zákl. přenesená",J280,0)</f>
        <v>0</v>
      </c>
      <c r="BH280" s="227">
        <f>IF(N280="sníž. přenesená",J280,0)</f>
        <v>0</v>
      </c>
      <c r="BI280" s="227">
        <f>IF(N280="nulová",J280,0)</f>
        <v>0</v>
      </c>
      <c r="BJ280" s="24" t="s">
        <v>78</v>
      </c>
      <c r="BK280" s="227">
        <f>ROUND(I280*H280,2)</f>
        <v>0</v>
      </c>
      <c r="BL280" s="24" t="s">
        <v>183</v>
      </c>
      <c r="BM280" s="24" t="s">
        <v>497</v>
      </c>
    </row>
    <row r="281" s="11" customFormat="1">
      <c r="B281" s="228"/>
      <c r="C281" s="229"/>
      <c r="D281" s="230" t="s">
        <v>185</v>
      </c>
      <c r="E281" s="231" t="s">
        <v>23</v>
      </c>
      <c r="F281" s="232" t="s">
        <v>354</v>
      </c>
      <c r="G281" s="229"/>
      <c r="H281" s="233">
        <v>81.561000000000007</v>
      </c>
      <c r="I281" s="234"/>
      <c r="J281" s="229"/>
      <c r="K281" s="229"/>
      <c r="L281" s="235"/>
      <c r="M281" s="236"/>
      <c r="N281" s="237"/>
      <c r="O281" s="237"/>
      <c r="P281" s="237"/>
      <c r="Q281" s="237"/>
      <c r="R281" s="237"/>
      <c r="S281" s="237"/>
      <c r="T281" s="238"/>
      <c r="AT281" s="239" t="s">
        <v>185</v>
      </c>
      <c r="AU281" s="239" t="s">
        <v>87</v>
      </c>
      <c r="AV281" s="11" t="s">
        <v>87</v>
      </c>
      <c r="AW281" s="11" t="s">
        <v>36</v>
      </c>
      <c r="AX281" s="11" t="s">
        <v>73</v>
      </c>
      <c r="AY281" s="239" t="s">
        <v>176</v>
      </c>
    </row>
    <row r="282" s="11" customFormat="1">
      <c r="B282" s="228"/>
      <c r="C282" s="229"/>
      <c r="D282" s="230" t="s">
        <v>185</v>
      </c>
      <c r="E282" s="231" t="s">
        <v>23</v>
      </c>
      <c r="F282" s="232" t="s">
        <v>355</v>
      </c>
      <c r="G282" s="229"/>
      <c r="H282" s="233">
        <v>-12.048</v>
      </c>
      <c r="I282" s="234"/>
      <c r="J282" s="229"/>
      <c r="K282" s="229"/>
      <c r="L282" s="235"/>
      <c r="M282" s="236"/>
      <c r="N282" s="237"/>
      <c r="O282" s="237"/>
      <c r="P282" s="237"/>
      <c r="Q282" s="237"/>
      <c r="R282" s="237"/>
      <c r="S282" s="237"/>
      <c r="T282" s="238"/>
      <c r="AT282" s="239" t="s">
        <v>185</v>
      </c>
      <c r="AU282" s="239" t="s">
        <v>87</v>
      </c>
      <c r="AV282" s="11" t="s">
        <v>87</v>
      </c>
      <c r="AW282" s="11" t="s">
        <v>36</v>
      </c>
      <c r="AX282" s="11" t="s">
        <v>73</v>
      </c>
      <c r="AY282" s="239" t="s">
        <v>176</v>
      </c>
    </row>
    <row r="283" s="11" customFormat="1">
      <c r="B283" s="228"/>
      <c r="C283" s="229"/>
      <c r="D283" s="230" t="s">
        <v>185</v>
      </c>
      <c r="E283" s="231" t="s">
        <v>23</v>
      </c>
      <c r="F283" s="232" t="s">
        <v>498</v>
      </c>
      <c r="G283" s="229"/>
      <c r="H283" s="233">
        <v>-8</v>
      </c>
      <c r="I283" s="234"/>
      <c r="J283" s="229"/>
      <c r="K283" s="229"/>
      <c r="L283" s="235"/>
      <c r="M283" s="236"/>
      <c r="N283" s="237"/>
      <c r="O283" s="237"/>
      <c r="P283" s="237"/>
      <c r="Q283" s="237"/>
      <c r="R283" s="237"/>
      <c r="S283" s="237"/>
      <c r="T283" s="238"/>
      <c r="AT283" s="239" t="s">
        <v>185</v>
      </c>
      <c r="AU283" s="239" t="s">
        <v>87</v>
      </c>
      <c r="AV283" s="11" t="s">
        <v>87</v>
      </c>
      <c r="AW283" s="11" t="s">
        <v>36</v>
      </c>
      <c r="AX283" s="11" t="s">
        <v>73</v>
      </c>
      <c r="AY283" s="239" t="s">
        <v>176</v>
      </c>
    </row>
    <row r="284" s="11" customFormat="1">
      <c r="B284" s="228"/>
      <c r="C284" s="229"/>
      <c r="D284" s="230" t="s">
        <v>185</v>
      </c>
      <c r="E284" s="231" t="s">
        <v>23</v>
      </c>
      <c r="F284" s="232" t="s">
        <v>499</v>
      </c>
      <c r="G284" s="229"/>
      <c r="H284" s="233">
        <v>9.9130000000000003</v>
      </c>
      <c r="I284" s="234"/>
      <c r="J284" s="229"/>
      <c r="K284" s="229"/>
      <c r="L284" s="235"/>
      <c r="M284" s="236"/>
      <c r="N284" s="237"/>
      <c r="O284" s="237"/>
      <c r="P284" s="237"/>
      <c r="Q284" s="237"/>
      <c r="R284" s="237"/>
      <c r="S284" s="237"/>
      <c r="T284" s="238"/>
      <c r="AT284" s="239" t="s">
        <v>185</v>
      </c>
      <c r="AU284" s="239" t="s">
        <v>87</v>
      </c>
      <c r="AV284" s="11" t="s">
        <v>87</v>
      </c>
      <c r="AW284" s="11" t="s">
        <v>36</v>
      </c>
      <c r="AX284" s="11" t="s">
        <v>73</v>
      </c>
      <c r="AY284" s="239" t="s">
        <v>176</v>
      </c>
    </row>
    <row r="285" s="11" customFormat="1">
      <c r="B285" s="228"/>
      <c r="C285" s="229"/>
      <c r="D285" s="230" t="s">
        <v>185</v>
      </c>
      <c r="E285" s="231" t="s">
        <v>23</v>
      </c>
      <c r="F285" s="232" t="s">
        <v>100</v>
      </c>
      <c r="G285" s="229"/>
      <c r="H285" s="233">
        <v>11.199999999999999</v>
      </c>
      <c r="I285" s="234"/>
      <c r="J285" s="229"/>
      <c r="K285" s="229"/>
      <c r="L285" s="235"/>
      <c r="M285" s="236"/>
      <c r="N285" s="237"/>
      <c r="O285" s="237"/>
      <c r="P285" s="237"/>
      <c r="Q285" s="237"/>
      <c r="R285" s="237"/>
      <c r="S285" s="237"/>
      <c r="T285" s="238"/>
      <c r="AT285" s="239" t="s">
        <v>185</v>
      </c>
      <c r="AU285" s="239" t="s">
        <v>87</v>
      </c>
      <c r="AV285" s="11" t="s">
        <v>87</v>
      </c>
      <c r="AW285" s="11" t="s">
        <v>36</v>
      </c>
      <c r="AX285" s="11" t="s">
        <v>73</v>
      </c>
      <c r="AY285" s="239" t="s">
        <v>176</v>
      </c>
    </row>
    <row r="286" s="12" customFormat="1">
      <c r="B286" s="240"/>
      <c r="C286" s="241"/>
      <c r="D286" s="230" t="s">
        <v>185</v>
      </c>
      <c r="E286" s="242" t="s">
        <v>23</v>
      </c>
      <c r="F286" s="243" t="s">
        <v>188</v>
      </c>
      <c r="G286" s="241"/>
      <c r="H286" s="244">
        <v>82.626000000000005</v>
      </c>
      <c r="I286" s="245"/>
      <c r="J286" s="241"/>
      <c r="K286" s="241"/>
      <c r="L286" s="246"/>
      <c r="M286" s="247"/>
      <c r="N286" s="248"/>
      <c r="O286" s="248"/>
      <c r="P286" s="248"/>
      <c r="Q286" s="248"/>
      <c r="R286" s="248"/>
      <c r="S286" s="248"/>
      <c r="T286" s="249"/>
      <c r="AT286" s="250" t="s">
        <v>185</v>
      </c>
      <c r="AU286" s="250" t="s">
        <v>87</v>
      </c>
      <c r="AV286" s="12" t="s">
        <v>189</v>
      </c>
      <c r="AW286" s="12" t="s">
        <v>36</v>
      </c>
      <c r="AX286" s="12" t="s">
        <v>78</v>
      </c>
      <c r="AY286" s="250" t="s">
        <v>176</v>
      </c>
    </row>
    <row r="287" s="1" customFormat="1" ht="16.5" customHeight="1">
      <c r="B287" s="46"/>
      <c r="C287" s="216" t="s">
        <v>500</v>
      </c>
      <c r="D287" s="216" t="s">
        <v>178</v>
      </c>
      <c r="E287" s="217" t="s">
        <v>501</v>
      </c>
      <c r="F287" s="218" t="s">
        <v>502</v>
      </c>
      <c r="G287" s="219" t="s">
        <v>181</v>
      </c>
      <c r="H287" s="220">
        <v>55.067999999999998</v>
      </c>
      <c r="I287" s="221"/>
      <c r="J287" s="222">
        <f>ROUND(I287*H287,2)</f>
        <v>0</v>
      </c>
      <c r="K287" s="218" t="s">
        <v>23</v>
      </c>
      <c r="L287" s="72"/>
      <c r="M287" s="223" t="s">
        <v>23</v>
      </c>
      <c r="N287" s="224" t="s">
        <v>44</v>
      </c>
      <c r="O287" s="47"/>
      <c r="P287" s="225">
        <f>O287*H287</f>
        <v>0</v>
      </c>
      <c r="Q287" s="225">
        <v>0</v>
      </c>
      <c r="R287" s="225">
        <f>Q287*H287</f>
        <v>0</v>
      </c>
      <c r="S287" s="225">
        <v>0</v>
      </c>
      <c r="T287" s="226">
        <f>S287*H287</f>
        <v>0</v>
      </c>
      <c r="AR287" s="24" t="s">
        <v>183</v>
      </c>
      <c r="AT287" s="24" t="s">
        <v>178</v>
      </c>
      <c r="AU287" s="24" t="s">
        <v>87</v>
      </c>
      <c r="AY287" s="24" t="s">
        <v>176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24" t="s">
        <v>78</v>
      </c>
      <c r="BK287" s="227">
        <f>ROUND(I287*H287,2)</f>
        <v>0</v>
      </c>
      <c r="BL287" s="24" t="s">
        <v>183</v>
      </c>
      <c r="BM287" s="24" t="s">
        <v>503</v>
      </c>
    </row>
    <row r="288" s="11" customFormat="1">
      <c r="B288" s="228"/>
      <c r="C288" s="229"/>
      <c r="D288" s="230" t="s">
        <v>185</v>
      </c>
      <c r="E288" s="231" t="s">
        <v>23</v>
      </c>
      <c r="F288" s="232" t="s">
        <v>504</v>
      </c>
      <c r="G288" s="229"/>
      <c r="H288" s="233">
        <v>55.067999999999998</v>
      </c>
      <c r="I288" s="234"/>
      <c r="J288" s="229"/>
      <c r="K288" s="229"/>
      <c r="L288" s="235"/>
      <c r="M288" s="236"/>
      <c r="N288" s="237"/>
      <c r="O288" s="237"/>
      <c r="P288" s="237"/>
      <c r="Q288" s="237"/>
      <c r="R288" s="237"/>
      <c r="S288" s="237"/>
      <c r="T288" s="238"/>
      <c r="AT288" s="239" t="s">
        <v>185</v>
      </c>
      <c r="AU288" s="239" t="s">
        <v>87</v>
      </c>
      <c r="AV288" s="11" t="s">
        <v>87</v>
      </c>
      <c r="AW288" s="11" t="s">
        <v>36</v>
      </c>
      <c r="AX288" s="11" t="s">
        <v>78</v>
      </c>
      <c r="AY288" s="239" t="s">
        <v>176</v>
      </c>
    </row>
    <row r="289" s="1" customFormat="1" ht="25.5" customHeight="1">
      <c r="B289" s="46"/>
      <c r="C289" s="216" t="s">
        <v>505</v>
      </c>
      <c r="D289" s="216" t="s">
        <v>178</v>
      </c>
      <c r="E289" s="217" t="s">
        <v>506</v>
      </c>
      <c r="F289" s="218" t="s">
        <v>507</v>
      </c>
      <c r="G289" s="219" t="s">
        <v>181</v>
      </c>
      <c r="H289" s="220">
        <v>60.198</v>
      </c>
      <c r="I289" s="221"/>
      <c r="J289" s="222">
        <f>ROUND(I289*H289,2)</f>
        <v>0</v>
      </c>
      <c r="K289" s="218" t="s">
        <v>182</v>
      </c>
      <c r="L289" s="72"/>
      <c r="M289" s="223" t="s">
        <v>23</v>
      </c>
      <c r="N289" s="224" t="s">
        <v>44</v>
      </c>
      <c r="O289" s="47"/>
      <c r="P289" s="225">
        <f>O289*H289</f>
        <v>0</v>
      </c>
      <c r="Q289" s="225">
        <v>0</v>
      </c>
      <c r="R289" s="225">
        <f>Q289*H289</f>
        <v>0</v>
      </c>
      <c r="S289" s="225">
        <v>0</v>
      </c>
      <c r="T289" s="226">
        <f>S289*H289</f>
        <v>0</v>
      </c>
      <c r="AR289" s="24" t="s">
        <v>183</v>
      </c>
      <c r="AT289" s="24" t="s">
        <v>178</v>
      </c>
      <c r="AU289" s="24" t="s">
        <v>87</v>
      </c>
      <c r="AY289" s="24" t="s">
        <v>176</v>
      </c>
      <c r="BE289" s="227">
        <f>IF(N289="základní",J289,0)</f>
        <v>0</v>
      </c>
      <c r="BF289" s="227">
        <f>IF(N289="snížená",J289,0)</f>
        <v>0</v>
      </c>
      <c r="BG289" s="227">
        <f>IF(N289="zákl. přenesená",J289,0)</f>
        <v>0</v>
      </c>
      <c r="BH289" s="227">
        <f>IF(N289="sníž. přenesená",J289,0)</f>
        <v>0</v>
      </c>
      <c r="BI289" s="227">
        <f>IF(N289="nulová",J289,0)</f>
        <v>0</v>
      </c>
      <c r="BJ289" s="24" t="s">
        <v>78</v>
      </c>
      <c r="BK289" s="227">
        <f>ROUND(I289*H289,2)</f>
        <v>0</v>
      </c>
      <c r="BL289" s="24" t="s">
        <v>183</v>
      </c>
      <c r="BM289" s="24" t="s">
        <v>508</v>
      </c>
    </row>
    <row r="290" s="11" customFormat="1">
      <c r="B290" s="228"/>
      <c r="C290" s="229"/>
      <c r="D290" s="230" t="s">
        <v>185</v>
      </c>
      <c r="E290" s="231" t="s">
        <v>23</v>
      </c>
      <c r="F290" s="232" t="s">
        <v>509</v>
      </c>
      <c r="G290" s="229"/>
      <c r="H290" s="233">
        <v>35.932000000000002</v>
      </c>
      <c r="I290" s="234"/>
      <c r="J290" s="229"/>
      <c r="K290" s="229"/>
      <c r="L290" s="235"/>
      <c r="M290" s="236"/>
      <c r="N290" s="237"/>
      <c r="O290" s="237"/>
      <c r="P290" s="237"/>
      <c r="Q290" s="237"/>
      <c r="R290" s="237"/>
      <c r="S290" s="237"/>
      <c r="T290" s="238"/>
      <c r="AT290" s="239" t="s">
        <v>185</v>
      </c>
      <c r="AU290" s="239" t="s">
        <v>87</v>
      </c>
      <c r="AV290" s="11" t="s">
        <v>87</v>
      </c>
      <c r="AW290" s="11" t="s">
        <v>36</v>
      </c>
      <c r="AX290" s="11" t="s">
        <v>73</v>
      </c>
      <c r="AY290" s="239" t="s">
        <v>176</v>
      </c>
    </row>
    <row r="291" s="11" customFormat="1">
      <c r="B291" s="228"/>
      <c r="C291" s="229"/>
      <c r="D291" s="230" t="s">
        <v>185</v>
      </c>
      <c r="E291" s="231" t="s">
        <v>23</v>
      </c>
      <c r="F291" s="232" t="s">
        <v>510</v>
      </c>
      <c r="G291" s="229"/>
      <c r="H291" s="233">
        <v>16.861000000000001</v>
      </c>
      <c r="I291" s="234"/>
      <c r="J291" s="229"/>
      <c r="K291" s="229"/>
      <c r="L291" s="235"/>
      <c r="M291" s="236"/>
      <c r="N291" s="237"/>
      <c r="O291" s="237"/>
      <c r="P291" s="237"/>
      <c r="Q291" s="237"/>
      <c r="R291" s="237"/>
      <c r="S291" s="237"/>
      <c r="T291" s="238"/>
      <c r="AT291" s="239" t="s">
        <v>185</v>
      </c>
      <c r="AU291" s="239" t="s">
        <v>87</v>
      </c>
      <c r="AV291" s="11" t="s">
        <v>87</v>
      </c>
      <c r="AW291" s="11" t="s">
        <v>36</v>
      </c>
      <c r="AX291" s="11" t="s">
        <v>73</v>
      </c>
      <c r="AY291" s="239" t="s">
        <v>176</v>
      </c>
    </row>
    <row r="292" s="12" customFormat="1">
      <c r="B292" s="240"/>
      <c r="C292" s="241"/>
      <c r="D292" s="230" t="s">
        <v>185</v>
      </c>
      <c r="E292" s="242" t="s">
        <v>125</v>
      </c>
      <c r="F292" s="243" t="s">
        <v>188</v>
      </c>
      <c r="G292" s="241"/>
      <c r="H292" s="244">
        <v>52.792999999999999</v>
      </c>
      <c r="I292" s="245"/>
      <c r="J292" s="241"/>
      <c r="K292" s="241"/>
      <c r="L292" s="246"/>
      <c r="M292" s="247"/>
      <c r="N292" s="248"/>
      <c r="O292" s="248"/>
      <c r="P292" s="248"/>
      <c r="Q292" s="248"/>
      <c r="R292" s="248"/>
      <c r="S292" s="248"/>
      <c r="T292" s="249"/>
      <c r="AT292" s="250" t="s">
        <v>185</v>
      </c>
      <c r="AU292" s="250" t="s">
        <v>87</v>
      </c>
      <c r="AV292" s="12" t="s">
        <v>189</v>
      </c>
      <c r="AW292" s="12" t="s">
        <v>36</v>
      </c>
      <c r="AX292" s="12" t="s">
        <v>73</v>
      </c>
      <c r="AY292" s="250" t="s">
        <v>176</v>
      </c>
    </row>
    <row r="293" s="11" customFormat="1">
      <c r="B293" s="228"/>
      <c r="C293" s="229"/>
      <c r="D293" s="230" t="s">
        <v>185</v>
      </c>
      <c r="E293" s="231" t="s">
        <v>23</v>
      </c>
      <c r="F293" s="232" t="s">
        <v>511</v>
      </c>
      <c r="G293" s="229"/>
      <c r="H293" s="233">
        <v>7.4050000000000002</v>
      </c>
      <c r="I293" s="234"/>
      <c r="J293" s="229"/>
      <c r="K293" s="229"/>
      <c r="L293" s="235"/>
      <c r="M293" s="236"/>
      <c r="N293" s="237"/>
      <c r="O293" s="237"/>
      <c r="P293" s="237"/>
      <c r="Q293" s="237"/>
      <c r="R293" s="237"/>
      <c r="S293" s="237"/>
      <c r="T293" s="238"/>
      <c r="AT293" s="239" t="s">
        <v>185</v>
      </c>
      <c r="AU293" s="239" t="s">
        <v>87</v>
      </c>
      <c r="AV293" s="11" t="s">
        <v>87</v>
      </c>
      <c r="AW293" s="11" t="s">
        <v>36</v>
      </c>
      <c r="AX293" s="11" t="s">
        <v>73</v>
      </c>
      <c r="AY293" s="239" t="s">
        <v>176</v>
      </c>
    </row>
    <row r="294" s="13" customFormat="1">
      <c r="B294" s="251"/>
      <c r="C294" s="252"/>
      <c r="D294" s="230" t="s">
        <v>185</v>
      </c>
      <c r="E294" s="253" t="s">
        <v>23</v>
      </c>
      <c r="F294" s="254" t="s">
        <v>198</v>
      </c>
      <c r="G294" s="252"/>
      <c r="H294" s="255">
        <v>60.198</v>
      </c>
      <c r="I294" s="256"/>
      <c r="J294" s="252"/>
      <c r="K294" s="252"/>
      <c r="L294" s="257"/>
      <c r="M294" s="258"/>
      <c r="N294" s="259"/>
      <c r="O294" s="259"/>
      <c r="P294" s="259"/>
      <c r="Q294" s="259"/>
      <c r="R294" s="259"/>
      <c r="S294" s="259"/>
      <c r="T294" s="260"/>
      <c r="AT294" s="261" t="s">
        <v>185</v>
      </c>
      <c r="AU294" s="261" t="s">
        <v>87</v>
      </c>
      <c r="AV294" s="13" t="s">
        <v>183</v>
      </c>
      <c r="AW294" s="13" t="s">
        <v>36</v>
      </c>
      <c r="AX294" s="13" t="s">
        <v>78</v>
      </c>
      <c r="AY294" s="261" t="s">
        <v>176</v>
      </c>
    </row>
    <row r="295" s="1" customFormat="1" ht="25.5" customHeight="1">
      <c r="B295" s="46"/>
      <c r="C295" s="216" t="s">
        <v>512</v>
      </c>
      <c r="D295" s="216" t="s">
        <v>178</v>
      </c>
      <c r="E295" s="217" t="s">
        <v>513</v>
      </c>
      <c r="F295" s="218" t="s">
        <v>514</v>
      </c>
      <c r="G295" s="219" t="s">
        <v>181</v>
      </c>
      <c r="H295" s="220">
        <v>10.27</v>
      </c>
      <c r="I295" s="221"/>
      <c r="J295" s="222">
        <f>ROUND(I295*H295,2)</f>
        <v>0</v>
      </c>
      <c r="K295" s="218" t="s">
        <v>23</v>
      </c>
      <c r="L295" s="72"/>
      <c r="M295" s="223" t="s">
        <v>23</v>
      </c>
      <c r="N295" s="224" t="s">
        <v>44</v>
      </c>
      <c r="O295" s="47"/>
      <c r="P295" s="225">
        <f>O295*H295</f>
        <v>0</v>
      </c>
      <c r="Q295" s="225">
        <v>0.024</v>
      </c>
      <c r="R295" s="225">
        <f>Q295*H295</f>
        <v>0.24648000000000001</v>
      </c>
      <c r="S295" s="225">
        <v>0.024</v>
      </c>
      <c r="T295" s="226">
        <f>S295*H295</f>
        <v>0.24648000000000001</v>
      </c>
      <c r="AR295" s="24" t="s">
        <v>183</v>
      </c>
      <c r="AT295" s="24" t="s">
        <v>178</v>
      </c>
      <c r="AU295" s="24" t="s">
        <v>87</v>
      </c>
      <c r="AY295" s="24" t="s">
        <v>176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24" t="s">
        <v>78</v>
      </c>
      <c r="BK295" s="227">
        <f>ROUND(I295*H295,2)</f>
        <v>0</v>
      </c>
      <c r="BL295" s="24" t="s">
        <v>183</v>
      </c>
      <c r="BM295" s="24" t="s">
        <v>515</v>
      </c>
    </row>
    <row r="296" s="11" customFormat="1">
      <c r="B296" s="228"/>
      <c r="C296" s="229"/>
      <c r="D296" s="230" t="s">
        <v>185</v>
      </c>
      <c r="E296" s="231" t="s">
        <v>23</v>
      </c>
      <c r="F296" s="232" t="s">
        <v>262</v>
      </c>
      <c r="G296" s="229"/>
      <c r="H296" s="233">
        <v>7.5599999999999996</v>
      </c>
      <c r="I296" s="234"/>
      <c r="J296" s="229"/>
      <c r="K296" s="229"/>
      <c r="L296" s="235"/>
      <c r="M296" s="236"/>
      <c r="N296" s="237"/>
      <c r="O296" s="237"/>
      <c r="P296" s="237"/>
      <c r="Q296" s="237"/>
      <c r="R296" s="237"/>
      <c r="S296" s="237"/>
      <c r="T296" s="238"/>
      <c r="AT296" s="239" t="s">
        <v>185</v>
      </c>
      <c r="AU296" s="239" t="s">
        <v>87</v>
      </c>
      <c r="AV296" s="11" t="s">
        <v>87</v>
      </c>
      <c r="AW296" s="11" t="s">
        <v>36</v>
      </c>
      <c r="AX296" s="11" t="s">
        <v>73</v>
      </c>
      <c r="AY296" s="239" t="s">
        <v>176</v>
      </c>
    </row>
    <row r="297" s="11" customFormat="1">
      <c r="B297" s="228"/>
      <c r="C297" s="229"/>
      <c r="D297" s="230" t="s">
        <v>185</v>
      </c>
      <c r="E297" s="231" t="s">
        <v>23</v>
      </c>
      <c r="F297" s="232" t="s">
        <v>263</v>
      </c>
      <c r="G297" s="229"/>
      <c r="H297" s="233">
        <v>1.51</v>
      </c>
      <c r="I297" s="234"/>
      <c r="J297" s="229"/>
      <c r="K297" s="229"/>
      <c r="L297" s="235"/>
      <c r="M297" s="236"/>
      <c r="N297" s="237"/>
      <c r="O297" s="237"/>
      <c r="P297" s="237"/>
      <c r="Q297" s="237"/>
      <c r="R297" s="237"/>
      <c r="S297" s="237"/>
      <c r="T297" s="238"/>
      <c r="AT297" s="239" t="s">
        <v>185</v>
      </c>
      <c r="AU297" s="239" t="s">
        <v>87</v>
      </c>
      <c r="AV297" s="11" t="s">
        <v>87</v>
      </c>
      <c r="AW297" s="11" t="s">
        <v>36</v>
      </c>
      <c r="AX297" s="11" t="s">
        <v>73</v>
      </c>
      <c r="AY297" s="239" t="s">
        <v>176</v>
      </c>
    </row>
    <row r="298" s="11" customFormat="1">
      <c r="B298" s="228"/>
      <c r="C298" s="229"/>
      <c r="D298" s="230" t="s">
        <v>185</v>
      </c>
      <c r="E298" s="231" t="s">
        <v>23</v>
      </c>
      <c r="F298" s="232" t="s">
        <v>516</v>
      </c>
      <c r="G298" s="229"/>
      <c r="H298" s="233">
        <v>1.2</v>
      </c>
      <c r="I298" s="234"/>
      <c r="J298" s="229"/>
      <c r="K298" s="229"/>
      <c r="L298" s="235"/>
      <c r="M298" s="236"/>
      <c r="N298" s="237"/>
      <c r="O298" s="237"/>
      <c r="P298" s="237"/>
      <c r="Q298" s="237"/>
      <c r="R298" s="237"/>
      <c r="S298" s="237"/>
      <c r="T298" s="238"/>
      <c r="AT298" s="239" t="s">
        <v>185</v>
      </c>
      <c r="AU298" s="239" t="s">
        <v>87</v>
      </c>
      <c r="AV298" s="11" t="s">
        <v>87</v>
      </c>
      <c r="AW298" s="11" t="s">
        <v>36</v>
      </c>
      <c r="AX298" s="11" t="s">
        <v>73</v>
      </c>
      <c r="AY298" s="239" t="s">
        <v>176</v>
      </c>
    </row>
    <row r="299" s="12" customFormat="1">
      <c r="B299" s="240"/>
      <c r="C299" s="241"/>
      <c r="D299" s="230" t="s">
        <v>185</v>
      </c>
      <c r="E299" s="242" t="s">
        <v>23</v>
      </c>
      <c r="F299" s="243" t="s">
        <v>188</v>
      </c>
      <c r="G299" s="241"/>
      <c r="H299" s="244">
        <v>10.27</v>
      </c>
      <c r="I299" s="245"/>
      <c r="J299" s="241"/>
      <c r="K299" s="241"/>
      <c r="L299" s="246"/>
      <c r="M299" s="247"/>
      <c r="N299" s="248"/>
      <c r="O299" s="248"/>
      <c r="P299" s="248"/>
      <c r="Q299" s="248"/>
      <c r="R299" s="248"/>
      <c r="S299" s="248"/>
      <c r="T299" s="249"/>
      <c r="AT299" s="250" t="s">
        <v>185</v>
      </c>
      <c r="AU299" s="250" t="s">
        <v>87</v>
      </c>
      <c r="AV299" s="12" t="s">
        <v>189</v>
      </c>
      <c r="AW299" s="12" t="s">
        <v>36</v>
      </c>
      <c r="AX299" s="12" t="s">
        <v>78</v>
      </c>
      <c r="AY299" s="250" t="s">
        <v>176</v>
      </c>
    </row>
    <row r="300" s="1" customFormat="1" ht="25.5" customHeight="1">
      <c r="B300" s="46"/>
      <c r="C300" s="216" t="s">
        <v>517</v>
      </c>
      <c r="D300" s="216" t="s">
        <v>178</v>
      </c>
      <c r="E300" s="217" t="s">
        <v>518</v>
      </c>
      <c r="F300" s="218" t="s">
        <v>519</v>
      </c>
      <c r="G300" s="219" t="s">
        <v>181</v>
      </c>
      <c r="H300" s="220">
        <v>6.5499999999999998</v>
      </c>
      <c r="I300" s="221"/>
      <c r="J300" s="222">
        <f>ROUND(I300*H300,2)</f>
        <v>0</v>
      </c>
      <c r="K300" s="218" t="s">
        <v>23</v>
      </c>
      <c r="L300" s="72"/>
      <c r="M300" s="223" t="s">
        <v>23</v>
      </c>
      <c r="N300" s="224" t="s">
        <v>44</v>
      </c>
      <c r="O300" s="47"/>
      <c r="P300" s="225">
        <f>O300*H300</f>
        <v>0</v>
      </c>
      <c r="Q300" s="225">
        <v>0.024</v>
      </c>
      <c r="R300" s="225">
        <f>Q300*H300</f>
        <v>0.15720000000000001</v>
      </c>
      <c r="S300" s="225">
        <v>0.024</v>
      </c>
      <c r="T300" s="226">
        <f>S300*H300</f>
        <v>0.15720000000000001</v>
      </c>
      <c r="AR300" s="24" t="s">
        <v>183</v>
      </c>
      <c r="AT300" s="24" t="s">
        <v>178</v>
      </c>
      <c r="AU300" s="24" t="s">
        <v>87</v>
      </c>
      <c r="AY300" s="24" t="s">
        <v>176</v>
      </c>
      <c r="BE300" s="227">
        <f>IF(N300="základní",J300,0)</f>
        <v>0</v>
      </c>
      <c r="BF300" s="227">
        <f>IF(N300="snížená",J300,0)</f>
        <v>0</v>
      </c>
      <c r="BG300" s="227">
        <f>IF(N300="zákl. přenesená",J300,0)</f>
        <v>0</v>
      </c>
      <c r="BH300" s="227">
        <f>IF(N300="sníž. přenesená",J300,0)</f>
        <v>0</v>
      </c>
      <c r="BI300" s="227">
        <f>IF(N300="nulová",J300,0)</f>
        <v>0</v>
      </c>
      <c r="BJ300" s="24" t="s">
        <v>78</v>
      </c>
      <c r="BK300" s="227">
        <f>ROUND(I300*H300,2)</f>
        <v>0</v>
      </c>
      <c r="BL300" s="24" t="s">
        <v>183</v>
      </c>
      <c r="BM300" s="24" t="s">
        <v>520</v>
      </c>
    </row>
    <row r="301" s="11" customFormat="1">
      <c r="B301" s="228"/>
      <c r="C301" s="229"/>
      <c r="D301" s="230" t="s">
        <v>185</v>
      </c>
      <c r="E301" s="231" t="s">
        <v>23</v>
      </c>
      <c r="F301" s="232" t="s">
        <v>521</v>
      </c>
      <c r="G301" s="229"/>
      <c r="H301" s="233">
        <v>6.5499999999999998</v>
      </c>
      <c r="I301" s="234"/>
      <c r="J301" s="229"/>
      <c r="K301" s="229"/>
      <c r="L301" s="235"/>
      <c r="M301" s="236"/>
      <c r="N301" s="237"/>
      <c r="O301" s="237"/>
      <c r="P301" s="237"/>
      <c r="Q301" s="237"/>
      <c r="R301" s="237"/>
      <c r="S301" s="237"/>
      <c r="T301" s="238"/>
      <c r="AT301" s="239" t="s">
        <v>185</v>
      </c>
      <c r="AU301" s="239" t="s">
        <v>87</v>
      </c>
      <c r="AV301" s="11" t="s">
        <v>87</v>
      </c>
      <c r="AW301" s="11" t="s">
        <v>36</v>
      </c>
      <c r="AX301" s="11" t="s">
        <v>78</v>
      </c>
      <c r="AY301" s="239" t="s">
        <v>176</v>
      </c>
    </row>
    <row r="302" s="1" customFormat="1" ht="25.5" customHeight="1">
      <c r="B302" s="46"/>
      <c r="C302" s="216" t="s">
        <v>522</v>
      </c>
      <c r="D302" s="216" t="s">
        <v>178</v>
      </c>
      <c r="E302" s="217" t="s">
        <v>523</v>
      </c>
      <c r="F302" s="218" t="s">
        <v>524</v>
      </c>
      <c r="G302" s="219" t="s">
        <v>227</v>
      </c>
      <c r="H302" s="220">
        <v>40</v>
      </c>
      <c r="I302" s="221"/>
      <c r="J302" s="222">
        <f>ROUND(I302*H302,2)</f>
        <v>0</v>
      </c>
      <c r="K302" s="218" t="s">
        <v>182</v>
      </c>
      <c r="L302" s="72"/>
      <c r="M302" s="223" t="s">
        <v>23</v>
      </c>
      <c r="N302" s="224" t="s">
        <v>44</v>
      </c>
      <c r="O302" s="47"/>
      <c r="P302" s="225">
        <f>O302*H302</f>
        <v>0</v>
      </c>
      <c r="Q302" s="225">
        <v>0</v>
      </c>
      <c r="R302" s="225">
        <f>Q302*H302</f>
        <v>0</v>
      </c>
      <c r="S302" s="225">
        <v>0</v>
      </c>
      <c r="T302" s="226">
        <f>S302*H302</f>
        <v>0</v>
      </c>
      <c r="AR302" s="24" t="s">
        <v>183</v>
      </c>
      <c r="AT302" s="24" t="s">
        <v>178</v>
      </c>
      <c r="AU302" s="24" t="s">
        <v>87</v>
      </c>
      <c r="AY302" s="24" t="s">
        <v>176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24" t="s">
        <v>78</v>
      </c>
      <c r="BK302" s="227">
        <f>ROUND(I302*H302,2)</f>
        <v>0</v>
      </c>
      <c r="BL302" s="24" t="s">
        <v>183</v>
      </c>
      <c r="BM302" s="24" t="s">
        <v>525</v>
      </c>
    </row>
    <row r="303" s="11" customFormat="1">
      <c r="B303" s="228"/>
      <c r="C303" s="229"/>
      <c r="D303" s="230" t="s">
        <v>185</v>
      </c>
      <c r="E303" s="231" t="s">
        <v>23</v>
      </c>
      <c r="F303" s="232" t="s">
        <v>526</v>
      </c>
      <c r="G303" s="229"/>
      <c r="H303" s="233">
        <v>40</v>
      </c>
      <c r="I303" s="234"/>
      <c r="J303" s="229"/>
      <c r="K303" s="229"/>
      <c r="L303" s="235"/>
      <c r="M303" s="236"/>
      <c r="N303" s="237"/>
      <c r="O303" s="237"/>
      <c r="P303" s="237"/>
      <c r="Q303" s="237"/>
      <c r="R303" s="237"/>
      <c r="S303" s="237"/>
      <c r="T303" s="238"/>
      <c r="AT303" s="239" t="s">
        <v>185</v>
      </c>
      <c r="AU303" s="239" t="s">
        <v>87</v>
      </c>
      <c r="AV303" s="11" t="s">
        <v>87</v>
      </c>
      <c r="AW303" s="11" t="s">
        <v>36</v>
      </c>
      <c r="AX303" s="11" t="s">
        <v>78</v>
      </c>
      <c r="AY303" s="239" t="s">
        <v>176</v>
      </c>
    </row>
    <row r="304" s="1" customFormat="1" ht="25.5" customHeight="1">
      <c r="B304" s="46"/>
      <c r="C304" s="216" t="s">
        <v>527</v>
      </c>
      <c r="D304" s="216" t="s">
        <v>178</v>
      </c>
      <c r="E304" s="217" t="s">
        <v>528</v>
      </c>
      <c r="F304" s="218" t="s">
        <v>529</v>
      </c>
      <c r="G304" s="219" t="s">
        <v>181</v>
      </c>
      <c r="H304" s="220">
        <v>7.665</v>
      </c>
      <c r="I304" s="221"/>
      <c r="J304" s="222">
        <f>ROUND(I304*H304,2)</f>
        <v>0</v>
      </c>
      <c r="K304" s="218" t="s">
        <v>182</v>
      </c>
      <c r="L304" s="72"/>
      <c r="M304" s="223" t="s">
        <v>23</v>
      </c>
      <c r="N304" s="224" t="s">
        <v>44</v>
      </c>
      <c r="O304" s="47"/>
      <c r="P304" s="225">
        <f>O304*H304</f>
        <v>0</v>
      </c>
      <c r="Q304" s="225">
        <v>0.26140999999999998</v>
      </c>
      <c r="R304" s="225">
        <f>Q304*H304</f>
        <v>2.00370765</v>
      </c>
      <c r="S304" s="225">
        <v>0</v>
      </c>
      <c r="T304" s="226">
        <f>S304*H304</f>
        <v>0</v>
      </c>
      <c r="AR304" s="24" t="s">
        <v>183</v>
      </c>
      <c r="AT304" s="24" t="s">
        <v>178</v>
      </c>
      <c r="AU304" s="24" t="s">
        <v>87</v>
      </c>
      <c r="AY304" s="24" t="s">
        <v>176</v>
      </c>
      <c r="BE304" s="227">
        <f>IF(N304="základní",J304,0)</f>
        <v>0</v>
      </c>
      <c r="BF304" s="227">
        <f>IF(N304="snížená",J304,0)</f>
        <v>0</v>
      </c>
      <c r="BG304" s="227">
        <f>IF(N304="zákl. přenesená",J304,0)</f>
        <v>0</v>
      </c>
      <c r="BH304" s="227">
        <f>IF(N304="sníž. přenesená",J304,0)</f>
        <v>0</v>
      </c>
      <c r="BI304" s="227">
        <f>IF(N304="nulová",J304,0)</f>
        <v>0</v>
      </c>
      <c r="BJ304" s="24" t="s">
        <v>78</v>
      </c>
      <c r="BK304" s="227">
        <f>ROUND(I304*H304,2)</f>
        <v>0</v>
      </c>
      <c r="BL304" s="24" t="s">
        <v>183</v>
      </c>
      <c r="BM304" s="24" t="s">
        <v>530</v>
      </c>
    </row>
    <row r="305" s="11" customFormat="1">
      <c r="B305" s="228"/>
      <c r="C305" s="229"/>
      <c r="D305" s="230" t="s">
        <v>185</v>
      </c>
      <c r="E305" s="231" t="s">
        <v>23</v>
      </c>
      <c r="F305" s="232" t="s">
        <v>531</v>
      </c>
      <c r="G305" s="229"/>
      <c r="H305" s="233">
        <v>7.665</v>
      </c>
      <c r="I305" s="234"/>
      <c r="J305" s="229"/>
      <c r="K305" s="229"/>
      <c r="L305" s="235"/>
      <c r="M305" s="236"/>
      <c r="N305" s="237"/>
      <c r="O305" s="237"/>
      <c r="P305" s="237"/>
      <c r="Q305" s="237"/>
      <c r="R305" s="237"/>
      <c r="S305" s="237"/>
      <c r="T305" s="238"/>
      <c r="AT305" s="239" t="s">
        <v>185</v>
      </c>
      <c r="AU305" s="239" t="s">
        <v>87</v>
      </c>
      <c r="AV305" s="11" t="s">
        <v>87</v>
      </c>
      <c r="AW305" s="11" t="s">
        <v>36</v>
      </c>
      <c r="AX305" s="11" t="s">
        <v>78</v>
      </c>
      <c r="AY305" s="239" t="s">
        <v>176</v>
      </c>
    </row>
    <row r="306" s="1" customFormat="1" ht="25.5" customHeight="1">
      <c r="B306" s="46"/>
      <c r="C306" s="216" t="s">
        <v>532</v>
      </c>
      <c r="D306" s="216" t="s">
        <v>178</v>
      </c>
      <c r="E306" s="217" t="s">
        <v>533</v>
      </c>
      <c r="F306" s="218" t="s">
        <v>534</v>
      </c>
      <c r="G306" s="219" t="s">
        <v>181</v>
      </c>
      <c r="H306" s="220">
        <v>11.800000000000001</v>
      </c>
      <c r="I306" s="221"/>
      <c r="J306" s="222">
        <f>ROUND(I306*H306,2)</f>
        <v>0</v>
      </c>
      <c r="K306" s="218" t="s">
        <v>182</v>
      </c>
      <c r="L306" s="72"/>
      <c r="M306" s="223" t="s">
        <v>23</v>
      </c>
      <c r="N306" s="224" t="s">
        <v>44</v>
      </c>
      <c r="O306" s="47"/>
      <c r="P306" s="225">
        <f>O306*H306</f>
        <v>0</v>
      </c>
      <c r="Q306" s="225">
        <v>0.28361999999999998</v>
      </c>
      <c r="R306" s="225">
        <f>Q306*H306</f>
        <v>3.3467159999999998</v>
      </c>
      <c r="S306" s="225">
        <v>0</v>
      </c>
      <c r="T306" s="226">
        <f>S306*H306</f>
        <v>0</v>
      </c>
      <c r="AR306" s="24" t="s">
        <v>183</v>
      </c>
      <c r="AT306" s="24" t="s">
        <v>178</v>
      </c>
      <c r="AU306" s="24" t="s">
        <v>87</v>
      </c>
      <c r="AY306" s="24" t="s">
        <v>176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24" t="s">
        <v>78</v>
      </c>
      <c r="BK306" s="227">
        <f>ROUND(I306*H306,2)</f>
        <v>0</v>
      </c>
      <c r="BL306" s="24" t="s">
        <v>183</v>
      </c>
      <c r="BM306" s="24" t="s">
        <v>535</v>
      </c>
    </row>
    <row r="307" s="11" customFormat="1">
      <c r="B307" s="228"/>
      <c r="C307" s="229"/>
      <c r="D307" s="230" t="s">
        <v>185</v>
      </c>
      <c r="E307" s="231" t="s">
        <v>23</v>
      </c>
      <c r="F307" s="232" t="s">
        <v>536</v>
      </c>
      <c r="G307" s="229"/>
      <c r="H307" s="233">
        <v>11.800000000000001</v>
      </c>
      <c r="I307" s="234"/>
      <c r="J307" s="229"/>
      <c r="K307" s="229"/>
      <c r="L307" s="235"/>
      <c r="M307" s="236"/>
      <c r="N307" s="237"/>
      <c r="O307" s="237"/>
      <c r="P307" s="237"/>
      <c r="Q307" s="237"/>
      <c r="R307" s="237"/>
      <c r="S307" s="237"/>
      <c r="T307" s="238"/>
      <c r="AT307" s="239" t="s">
        <v>185</v>
      </c>
      <c r="AU307" s="239" t="s">
        <v>87</v>
      </c>
      <c r="AV307" s="11" t="s">
        <v>87</v>
      </c>
      <c r="AW307" s="11" t="s">
        <v>36</v>
      </c>
      <c r="AX307" s="11" t="s">
        <v>78</v>
      </c>
      <c r="AY307" s="239" t="s">
        <v>176</v>
      </c>
    </row>
    <row r="308" s="10" customFormat="1" ht="29.88" customHeight="1">
      <c r="B308" s="200"/>
      <c r="C308" s="201"/>
      <c r="D308" s="202" t="s">
        <v>72</v>
      </c>
      <c r="E308" s="214" t="s">
        <v>224</v>
      </c>
      <c r="F308" s="214" t="s">
        <v>537</v>
      </c>
      <c r="G308" s="201"/>
      <c r="H308" s="201"/>
      <c r="I308" s="204"/>
      <c r="J308" s="215">
        <f>BK308</f>
        <v>0</v>
      </c>
      <c r="K308" s="201"/>
      <c r="L308" s="206"/>
      <c r="M308" s="207"/>
      <c r="N308" s="208"/>
      <c r="O308" s="208"/>
      <c r="P308" s="209">
        <f>SUM(P309:P369)</f>
        <v>0</v>
      </c>
      <c r="Q308" s="208"/>
      <c r="R308" s="209">
        <f>SUM(R309:R369)</f>
        <v>0.0046255999999999997</v>
      </c>
      <c r="S308" s="208"/>
      <c r="T308" s="210">
        <f>SUM(T309:T369)</f>
        <v>42.125946999999989</v>
      </c>
      <c r="AR308" s="211" t="s">
        <v>78</v>
      </c>
      <c r="AT308" s="212" t="s">
        <v>72</v>
      </c>
      <c r="AU308" s="212" t="s">
        <v>78</v>
      </c>
      <c r="AY308" s="211" t="s">
        <v>176</v>
      </c>
      <c r="BK308" s="213">
        <f>SUM(BK309:BK369)</f>
        <v>0</v>
      </c>
    </row>
    <row r="309" s="1" customFormat="1" ht="25.5" customHeight="1">
      <c r="B309" s="46"/>
      <c r="C309" s="216" t="s">
        <v>538</v>
      </c>
      <c r="D309" s="216" t="s">
        <v>178</v>
      </c>
      <c r="E309" s="217" t="s">
        <v>539</v>
      </c>
      <c r="F309" s="218" t="s">
        <v>540</v>
      </c>
      <c r="G309" s="219" t="s">
        <v>227</v>
      </c>
      <c r="H309" s="220">
        <v>20.850000000000001</v>
      </c>
      <c r="I309" s="221"/>
      <c r="J309" s="222">
        <f>ROUND(I309*H309,2)</f>
        <v>0</v>
      </c>
      <c r="K309" s="218" t="s">
        <v>182</v>
      </c>
      <c r="L309" s="72"/>
      <c r="M309" s="223" t="s">
        <v>23</v>
      </c>
      <c r="N309" s="224" t="s">
        <v>44</v>
      </c>
      <c r="O309" s="47"/>
      <c r="P309" s="225">
        <f>O309*H309</f>
        <v>0</v>
      </c>
      <c r="Q309" s="225">
        <v>0</v>
      </c>
      <c r="R309" s="225">
        <f>Q309*H309</f>
        <v>0</v>
      </c>
      <c r="S309" s="225">
        <v>0</v>
      </c>
      <c r="T309" s="226">
        <f>S309*H309</f>
        <v>0</v>
      </c>
      <c r="AR309" s="24" t="s">
        <v>183</v>
      </c>
      <c r="AT309" s="24" t="s">
        <v>178</v>
      </c>
      <c r="AU309" s="24" t="s">
        <v>87</v>
      </c>
      <c r="AY309" s="24" t="s">
        <v>176</v>
      </c>
      <c r="BE309" s="227">
        <f>IF(N309="základní",J309,0)</f>
        <v>0</v>
      </c>
      <c r="BF309" s="227">
        <f>IF(N309="snížená",J309,0)</f>
        <v>0</v>
      </c>
      <c r="BG309" s="227">
        <f>IF(N309="zákl. přenesená",J309,0)</f>
        <v>0</v>
      </c>
      <c r="BH309" s="227">
        <f>IF(N309="sníž. přenesená",J309,0)</f>
        <v>0</v>
      </c>
      <c r="BI309" s="227">
        <f>IF(N309="nulová",J309,0)</f>
        <v>0</v>
      </c>
      <c r="BJ309" s="24" t="s">
        <v>78</v>
      </c>
      <c r="BK309" s="227">
        <f>ROUND(I309*H309,2)</f>
        <v>0</v>
      </c>
      <c r="BL309" s="24" t="s">
        <v>183</v>
      </c>
      <c r="BM309" s="24" t="s">
        <v>541</v>
      </c>
    </row>
    <row r="310" s="11" customFormat="1">
      <c r="B310" s="228"/>
      <c r="C310" s="229"/>
      <c r="D310" s="230" t="s">
        <v>185</v>
      </c>
      <c r="E310" s="231" t="s">
        <v>23</v>
      </c>
      <c r="F310" s="232" t="s">
        <v>542</v>
      </c>
      <c r="G310" s="229"/>
      <c r="H310" s="233">
        <v>20.850000000000001</v>
      </c>
      <c r="I310" s="234"/>
      <c r="J310" s="229"/>
      <c r="K310" s="229"/>
      <c r="L310" s="235"/>
      <c r="M310" s="236"/>
      <c r="N310" s="237"/>
      <c r="O310" s="237"/>
      <c r="P310" s="237"/>
      <c r="Q310" s="237"/>
      <c r="R310" s="237"/>
      <c r="S310" s="237"/>
      <c r="T310" s="238"/>
      <c r="AT310" s="239" t="s">
        <v>185</v>
      </c>
      <c r="AU310" s="239" t="s">
        <v>87</v>
      </c>
      <c r="AV310" s="11" t="s">
        <v>87</v>
      </c>
      <c r="AW310" s="11" t="s">
        <v>36</v>
      </c>
      <c r="AX310" s="11" t="s">
        <v>73</v>
      </c>
      <c r="AY310" s="239" t="s">
        <v>176</v>
      </c>
    </row>
    <row r="311" s="12" customFormat="1">
      <c r="B311" s="240"/>
      <c r="C311" s="241"/>
      <c r="D311" s="230" t="s">
        <v>185</v>
      </c>
      <c r="E311" s="242" t="s">
        <v>23</v>
      </c>
      <c r="F311" s="243" t="s">
        <v>188</v>
      </c>
      <c r="G311" s="241"/>
      <c r="H311" s="244">
        <v>20.850000000000001</v>
      </c>
      <c r="I311" s="245"/>
      <c r="J311" s="241"/>
      <c r="K311" s="241"/>
      <c r="L311" s="246"/>
      <c r="M311" s="247"/>
      <c r="N311" s="248"/>
      <c r="O311" s="248"/>
      <c r="P311" s="248"/>
      <c r="Q311" s="248"/>
      <c r="R311" s="248"/>
      <c r="S311" s="248"/>
      <c r="T311" s="249"/>
      <c r="AT311" s="250" t="s">
        <v>185</v>
      </c>
      <c r="AU311" s="250" t="s">
        <v>87</v>
      </c>
      <c r="AV311" s="12" t="s">
        <v>189</v>
      </c>
      <c r="AW311" s="12" t="s">
        <v>36</v>
      </c>
      <c r="AX311" s="12" t="s">
        <v>78</v>
      </c>
      <c r="AY311" s="250" t="s">
        <v>176</v>
      </c>
    </row>
    <row r="312" s="1" customFormat="1" ht="38.25" customHeight="1">
      <c r="B312" s="46"/>
      <c r="C312" s="216" t="s">
        <v>543</v>
      </c>
      <c r="D312" s="216" t="s">
        <v>178</v>
      </c>
      <c r="E312" s="217" t="s">
        <v>544</v>
      </c>
      <c r="F312" s="218" t="s">
        <v>545</v>
      </c>
      <c r="G312" s="219" t="s">
        <v>181</v>
      </c>
      <c r="H312" s="220">
        <v>472.93000000000001</v>
      </c>
      <c r="I312" s="221"/>
      <c r="J312" s="222">
        <f>ROUND(I312*H312,2)</f>
        <v>0</v>
      </c>
      <c r="K312" s="218" t="s">
        <v>182</v>
      </c>
      <c r="L312" s="72"/>
      <c r="M312" s="223" t="s">
        <v>23</v>
      </c>
      <c r="N312" s="224" t="s">
        <v>44</v>
      </c>
      <c r="O312" s="47"/>
      <c r="P312" s="225">
        <f>O312*H312</f>
        <v>0</v>
      </c>
      <c r="Q312" s="225">
        <v>0</v>
      </c>
      <c r="R312" s="225">
        <f>Q312*H312</f>
        <v>0</v>
      </c>
      <c r="S312" s="225">
        <v>0</v>
      </c>
      <c r="T312" s="226">
        <f>S312*H312</f>
        <v>0</v>
      </c>
      <c r="AR312" s="24" t="s">
        <v>183</v>
      </c>
      <c r="AT312" s="24" t="s">
        <v>178</v>
      </c>
      <c r="AU312" s="24" t="s">
        <v>87</v>
      </c>
      <c r="AY312" s="24" t="s">
        <v>176</v>
      </c>
      <c r="BE312" s="227">
        <f>IF(N312="základní",J312,0)</f>
        <v>0</v>
      </c>
      <c r="BF312" s="227">
        <f>IF(N312="snížená",J312,0)</f>
        <v>0</v>
      </c>
      <c r="BG312" s="227">
        <f>IF(N312="zákl. přenesená",J312,0)</f>
        <v>0</v>
      </c>
      <c r="BH312" s="227">
        <f>IF(N312="sníž. přenesená",J312,0)</f>
        <v>0</v>
      </c>
      <c r="BI312" s="227">
        <f>IF(N312="nulová",J312,0)</f>
        <v>0</v>
      </c>
      <c r="BJ312" s="24" t="s">
        <v>78</v>
      </c>
      <c r="BK312" s="227">
        <f>ROUND(I312*H312,2)</f>
        <v>0</v>
      </c>
      <c r="BL312" s="24" t="s">
        <v>183</v>
      </c>
      <c r="BM312" s="24" t="s">
        <v>546</v>
      </c>
    </row>
    <row r="313" s="11" customFormat="1">
      <c r="B313" s="228"/>
      <c r="C313" s="229"/>
      <c r="D313" s="230" t="s">
        <v>185</v>
      </c>
      <c r="E313" s="231" t="s">
        <v>23</v>
      </c>
      <c r="F313" s="232" t="s">
        <v>547</v>
      </c>
      <c r="G313" s="229"/>
      <c r="H313" s="233">
        <v>472.93000000000001</v>
      </c>
      <c r="I313" s="234"/>
      <c r="J313" s="229"/>
      <c r="K313" s="229"/>
      <c r="L313" s="235"/>
      <c r="M313" s="236"/>
      <c r="N313" s="237"/>
      <c r="O313" s="237"/>
      <c r="P313" s="237"/>
      <c r="Q313" s="237"/>
      <c r="R313" s="237"/>
      <c r="S313" s="237"/>
      <c r="T313" s="238"/>
      <c r="AT313" s="239" t="s">
        <v>185</v>
      </c>
      <c r="AU313" s="239" t="s">
        <v>87</v>
      </c>
      <c r="AV313" s="11" t="s">
        <v>87</v>
      </c>
      <c r="AW313" s="11" t="s">
        <v>36</v>
      </c>
      <c r="AX313" s="11" t="s">
        <v>73</v>
      </c>
      <c r="AY313" s="239" t="s">
        <v>176</v>
      </c>
    </row>
    <row r="314" s="12" customFormat="1">
      <c r="B314" s="240"/>
      <c r="C314" s="241"/>
      <c r="D314" s="230" t="s">
        <v>185</v>
      </c>
      <c r="E314" s="242" t="s">
        <v>127</v>
      </c>
      <c r="F314" s="243" t="s">
        <v>188</v>
      </c>
      <c r="G314" s="241"/>
      <c r="H314" s="244">
        <v>472.93000000000001</v>
      </c>
      <c r="I314" s="245"/>
      <c r="J314" s="241"/>
      <c r="K314" s="241"/>
      <c r="L314" s="246"/>
      <c r="M314" s="247"/>
      <c r="N314" s="248"/>
      <c r="O314" s="248"/>
      <c r="P314" s="248"/>
      <c r="Q314" s="248"/>
      <c r="R314" s="248"/>
      <c r="S314" s="248"/>
      <c r="T314" s="249"/>
      <c r="AT314" s="250" t="s">
        <v>185</v>
      </c>
      <c r="AU314" s="250" t="s">
        <v>87</v>
      </c>
      <c r="AV314" s="12" t="s">
        <v>189</v>
      </c>
      <c r="AW314" s="12" t="s">
        <v>36</v>
      </c>
      <c r="AX314" s="12" t="s">
        <v>78</v>
      </c>
      <c r="AY314" s="250" t="s">
        <v>176</v>
      </c>
    </row>
    <row r="315" s="1" customFormat="1" ht="25.5" customHeight="1">
      <c r="B315" s="46"/>
      <c r="C315" s="216" t="s">
        <v>548</v>
      </c>
      <c r="D315" s="216" t="s">
        <v>178</v>
      </c>
      <c r="E315" s="217" t="s">
        <v>549</v>
      </c>
      <c r="F315" s="218" t="s">
        <v>550</v>
      </c>
      <c r="G315" s="219" t="s">
        <v>181</v>
      </c>
      <c r="H315" s="220">
        <v>3.75</v>
      </c>
      <c r="I315" s="221"/>
      <c r="J315" s="222">
        <f>ROUND(I315*H315,2)</f>
        <v>0</v>
      </c>
      <c r="K315" s="218" t="s">
        <v>23</v>
      </c>
      <c r="L315" s="72"/>
      <c r="M315" s="223" t="s">
        <v>23</v>
      </c>
      <c r="N315" s="224" t="s">
        <v>44</v>
      </c>
      <c r="O315" s="47"/>
      <c r="P315" s="225">
        <f>O315*H315</f>
        <v>0</v>
      </c>
      <c r="Q315" s="225">
        <v>0</v>
      </c>
      <c r="R315" s="225">
        <f>Q315*H315</f>
        <v>0</v>
      </c>
      <c r="S315" s="225">
        <v>0</v>
      </c>
      <c r="T315" s="226">
        <f>S315*H315</f>
        <v>0</v>
      </c>
      <c r="AR315" s="24" t="s">
        <v>183</v>
      </c>
      <c r="AT315" s="24" t="s">
        <v>178</v>
      </c>
      <c r="AU315" s="24" t="s">
        <v>87</v>
      </c>
      <c r="AY315" s="24" t="s">
        <v>176</v>
      </c>
      <c r="BE315" s="227">
        <f>IF(N315="základní",J315,0)</f>
        <v>0</v>
      </c>
      <c r="BF315" s="227">
        <f>IF(N315="snížená",J315,0)</f>
        <v>0</v>
      </c>
      <c r="BG315" s="227">
        <f>IF(N315="zákl. přenesená",J315,0)</f>
        <v>0</v>
      </c>
      <c r="BH315" s="227">
        <f>IF(N315="sníž. přenesená",J315,0)</f>
        <v>0</v>
      </c>
      <c r="BI315" s="227">
        <f>IF(N315="nulová",J315,0)</f>
        <v>0</v>
      </c>
      <c r="BJ315" s="24" t="s">
        <v>78</v>
      </c>
      <c r="BK315" s="227">
        <f>ROUND(I315*H315,2)</f>
        <v>0</v>
      </c>
      <c r="BL315" s="24" t="s">
        <v>183</v>
      </c>
      <c r="BM315" s="24" t="s">
        <v>551</v>
      </c>
    </row>
    <row r="316" s="11" customFormat="1">
      <c r="B316" s="228"/>
      <c r="C316" s="229"/>
      <c r="D316" s="230" t="s">
        <v>185</v>
      </c>
      <c r="E316" s="231" t="s">
        <v>23</v>
      </c>
      <c r="F316" s="232" t="s">
        <v>552</v>
      </c>
      <c r="G316" s="229"/>
      <c r="H316" s="233">
        <v>3.75</v>
      </c>
      <c r="I316" s="234"/>
      <c r="J316" s="229"/>
      <c r="K316" s="229"/>
      <c r="L316" s="235"/>
      <c r="M316" s="236"/>
      <c r="N316" s="237"/>
      <c r="O316" s="237"/>
      <c r="P316" s="237"/>
      <c r="Q316" s="237"/>
      <c r="R316" s="237"/>
      <c r="S316" s="237"/>
      <c r="T316" s="238"/>
      <c r="AT316" s="239" t="s">
        <v>185</v>
      </c>
      <c r="AU316" s="239" t="s">
        <v>87</v>
      </c>
      <c r="AV316" s="11" t="s">
        <v>87</v>
      </c>
      <c r="AW316" s="11" t="s">
        <v>36</v>
      </c>
      <c r="AX316" s="11" t="s">
        <v>73</v>
      </c>
      <c r="AY316" s="239" t="s">
        <v>176</v>
      </c>
    </row>
    <row r="317" s="12" customFormat="1">
      <c r="B317" s="240"/>
      <c r="C317" s="241"/>
      <c r="D317" s="230" t="s">
        <v>185</v>
      </c>
      <c r="E317" s="242" t="s">
        <v>23</v>
      </c>
      <c r="F317" s="243" t="s">
        <v>188</v>
      </c>
      <c r="G317" s="241"/>
      <c r="H317" s="244">
        <v>3.75</v>
      </c>
      <c r="I317" s="245"/>
      <c r="J317" s="241"/>
      <c r="K317" s="241"/>
      <c r="L317" s="246"/>
      <c r="M317" s="247"/>
      <c r="N317" s="248"/>
      <c r="O317" s="248"/>
      <c r="P317" s="248"/>
      <c r="Q317" s="248"/>
      <c r="R317" s="248"/>
      <c r="S317" s="248"/>
      <c r="T317" s="249"/>
      <c r="AT317" s="250" t="s">
        <v>185</v>
      </c>
      <c r="AU317" s="250" t="s">
        <v>87</v>
      </c>
      <c r="AV317" s="12" t="s">
        <v>189</v>
      </c>
      <c r="AW317" s="12" t="s">
        <v>36</v>
      </c>
      <c r="AX317" s="12" t="s">
        <v>78</v>
      </c>
      <c r="AY317" s="250" t="s">
        <v>176</v>
      </c>
    </row>
    <row r="318" s="1" customFormat="1" ht="16.5" customHeight="1">
      <c r="B318" s="46"/>
      <c r="C318" s="216" t="s">
        <v>553</v>
      </c>
      <c r="D318" s="216" t="s">
        <v>178</v>
      </c>
      <c r="E318" s="217" t="s">
        <v>554</v>
      </c>
      <c r="F318" s="218" t="s">
        <v>555</v>
      </c>
      <c r="G318" s="219" t="s">
        <v>181</v>
      </c>
      <c r="H318" s="220">
        <v>472.93000000000001</v>
      </c>
      <c r="I318" s="221"/>
      <c r="J318" s="222">
        <f>ROUND(I318*H318,2)</f>
        <v>0</v>
      </c>
      <c r="K318" s="218" t="s">
        <v>23</v>
      </c>
      <c r="L318" s="72"/>
      <c r="M318" s="223" t="s">
        <v>23</v>
      </c>
      <c r="N318" s="224" t="s">
        <v>44</v>
      </c>
      <c r="O318" s="47"/>
      <c r="P318" s="225">
        <f>O318*H318</f>
        <v>0</v>
      </c>
      <c r="Q318" s="225">
        <v>0</v>
      </c>
      <c r="R318" s="225">
        <f>Q318*H318</f>
        <v>0</v>
      </c>
      <c r="S318" s="225">
        <v>0</v>
      </c>
      <c r="T318" s="226">
        <f>S318*H318</f>
        <v>0</v>
      </c>
      <c r="AR318" s="24" t="s">
        <v>183</v>
      </c>
      <c r="AT318" s="24" t="s">
        <v>178</v>
      </c>
      <c r="AU318" s="24" t="s">
        <v>87</v>
      </c>
      <c r="AY318" s="24" t="s">
        <v>176</v>
      </c>
      <c r="BE318" s="227">
        <f>IF(N318="základní",J318,0)</f>
        <v>0</v>
      </c>
      <c r="BF318" s="227">
        <f>IF(N318="snížená",J318,0)</f>
        <v>0</v>
      </c>
      <c r="BG318" s="227">
        <f>IF(N318="zákl. přenesená",J318,0)</f>
        <v>0</v>
      </c>
      <c r="BH318" s="227">
        <f>IF(N318="sníž. přenesená",J318,0)</f>
        <v>0</v>
      </c>
      <c r="BI318" s="227">
        <f>IF(N318="nulová",J318,0)</f>
        <v>0</v>
      </c>
      <c r="BJ318" s="24" t="s">
        <v>78</v>
      </c>
      <c r="BK318" s="227">
        <f>ROUND(I318*H318,2)</f>
        <v>0</v>
      </c>
      <c r="BL318" s="24" t="s">
        <v>183</v>
      </c>
      <c r="BM318" s="24" t="s">
        <v>556</v>
      </c>
    </row>
    <row r="319" s="11" customFormat="1">
      <c r="B319" s="228"/>
      <c r="C319" s="229"/>
      <c r="D319" s="230" t="s">
        <v>185</v>
      </c>
      <c r="E319" s="231" t="s">
        <v>23</v>
      </c>
      <c r="F319" s="232" t="s">
        <v>127</v>
      </c>
      <c r="G319" s="229"/>
      <c r="H319" s="233">
        <v>472.93000000000001</v>
      </c>
      <c r="I319" s="234"/>
      <c r="J319" s="229"/>
      <c r="K319" s="229"/>
      <c r="L319" s="235"/>
      <c r="M319" s="236"/>
      <c r="N319" s="237"/>
      <c r="O319" s="237"/>
      <c r="P319" s="237"/>
      <c r="Q319" s="237"/>
      <c r="R319" s="237"/>
      <c r="S319" s="237"/>
      <c r="T319" s="238"/>
      <c r="AT319" s="239" t="s">
        <v>185</v>
      </c>
      <c r="AU319" s="239" t="s">
        <v>87</v>
      </c>
      <c r="AV319" s="11" t="s">
        <v>87</v>
      </c>
      <c r="AW319" s="11" t="s">
        <v>36</v>
      </c>
      <c r="AX319" s="11" t="s">
        <v>78</v>
      </c>
      <c r="AY319" s="239" t="s">
        <v>176</v>
      </c>
    </row>
    <row r="320" s="1" customFormat="1" ht="16.5" customHeight="1">
      <c r="B320" s="46"/>
      <c r="C320" s="216" t="s">
        <v>557</v>
      </c>
      <c r="D320" s="216" t="s">
        <v>178</v>
      </c>
      <c r="E320" s="217" t="s">
        <v>558</v>
      </c>
      <c r="F320" s="218" t="s">
        <v>559</v>
      </c>
      <c r="G320" s="219" t="s">
        <v>181</v>
      </c>
      <c r="H320" s="220">
        <v>472.93000000000001</v>
      </c>
      <c r="I320" s="221"/>
      <c r="J320" s="222">
        <f>ROUND(I320*H320,2)</f>
        <v>0</v>
      </c>
      <c r="K320" s="218" t="s">
        <v>23</v>
      </c>
      <c r="L320" s="72"/>
      <c r="M320" s="223" t="s">
        <v>23</v>
      </c>
      <c r="N320" s="224" t="s">
        <v>44</v>
      </c>
      <c r="O320" s="47"/>
      <c r="P320" s="225">
        <f>O320*H320</f>
        <v>0</v>
      </c>
      <c r="Q320" s="225">
        <v>0</v>
      </c>
      <c r="R320" s="225">
        <f>Q320*H320</f>
        <v>0</v>
      </c>
      <c r="S320" s="225">
        <v>0</v>
      </c>
      <c r="T320" s="226">
        <f>S320*H320</f>
        <v>0</v>
      </c>
      <c r="AR320" s="24" t="s">
        <v>183</v>
      </c>
      <c r="AT320" s="24" t="s">
        <v>178</v>
      </c>
      <c r="AU320" s="24" t="s">
        <v>87</v>
      </c>
      <c r="AY320" s="24" t="s">
        <v>176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24" t="s">
        <v>78</v>
      </c>
      <c r="BK320" s="227">
        <f>ROUND(I320*H320,2)</f>
        <v>0</v>
      </c>
      <c r="BL320" s="24" t="s">
        <v>183</v>
      </c>
      <c r="BM320" s="24" t="s">
        <v>560</v>
      </c>
    </row>
    <row r="321" s="11" customFormat="1">
      <c r="B321" s="228"/>
      <c r="C321" s="229"/>
      <c r="D321" s="230" t="s">
        <v>185</v>
      </c>
      <c r="E321" s="231" t="s">
        <v>23</v>
      </c>
      <c r="F321" s="232" t="s">
        <v>127</v>
      </c>
      <c r="G321" s="229"/>
      <c r="H321" s="233">
        <v>472.93000000000001</v>
      </c>
      <c r="I321" s="234"/>
      <c r="J321" s="229"/>
      <c r="K321" s="229"/>
      <c r="L321" s="235"/>
      <c r="M321" s="236"/>
      <c r="N321" s="237"/>
      <c r="O321" s="237"/>
      <c r="P321" s="237"/>
      <c r="Q321" s="237"/>
      <c r="R321" s="237"/>
      <c r="S321" s="237"/>
      <c r="T321" s="238"/>
      <c r="AT321" s="239" t="s">
        <v>185</v>
      </c>
      <c r="AU321" s="239" t="s">
        <v>87</v>
      </c>
      <c r="AV321" s="11" t="s">
        <v>87</v>
      </c>
      <c r="AW321" s="11" t="s">
        <v>36</v>
      </c>
      <c r="AX321" s="11" t="s">
        <v>78</v>
      </c>
      <c r="AY321" s="239" t="s">
        <v>176</v>
      </c>
    </row>
    <row r="322" s="1" customFormat="1" ht="38.25" customHeight="1">
      <c r="B322" s="46"/>
      <c r="C322" s="216" t="s">
        <v>561</v>
      </c>
      <c r="D322" s="216" t="s">
        <v>178</v>
      </c>
      <c r="E322" s="217" t="s">
        <v>562</v>
      </c>
      <c r="F322" s="218" t="s">
        <v>563</v>
      </c>
      <c r="G322" s="219" t="s">
        <v>181</v>
      </c>
      <c r="H322" s="220">
        <v>472.93000000000001</v>
      </c>
      <c r="I322" s="221"/>
      <c r="J322" s="222">
        <f>ROUND(I322*H322,2)</f>
        <v>0</v>
      </c>
      <c r="K322" s="218" t="s">
        <v>182</v>
      </c>
      <c r="L322" s="72"/>
      <c r="M322" s="223" t="s">
        <v>23</v>
      </c>
      <c r="N322" s="224" t="s">
        <v>44</v>
      </c>
      <c r="O322" s="47"/>
      <c r="P322" s="225">
        <f>O322*H322</f>
        <v>0</v>
      </c>
      <c r="Q322" s="225">
        <v>0</v>
      </c>
      <c r="R322" s="225">
        <f>Q322*H322</f>
        <v>0</v>
      </c>
      <c r="S322" s="225">
        <v>0</v>
      </c>
      <c r="T322" s="226">
        <f>S322*H322</f>
        <v>0</v>
      </c>
      <c r="AR322" s="24" t="s">
        <v>183</v>
      </c>
      <c r="AT322" s="24" t="s">
        <v>178</v>
      </c>
      <c r="AU322" s="24" t="s">
        <v>87</v>
      </c>
      <c r="AY322" s="24" t="s">
        <v>176</v>
      </c>
      <c r="BE322" s="227">
        <f>IF(N322="základní",J322,0)</f>
        <v>0</v>
      </c>
      <c r="BF322" s="227">
        <f>IF(N322="snížená",J322,0)</f>
        <v>0</v>
      </c>
      <c r="BG322" s="227">
        <f>IF(N322="zákl. přenesená",J322,0)</f>
        <v>0</v>
      </c>
      <c r="BH322" s="227">
        <f>IF(N322="sníž. přenesená",J322,0)</f>
        <v>0</v>
      </c>
      <c r="BI322" s="227">
        <f>IF(N322="nulová",J322,0)</f>
        <v>0</v>
      </c>
      <c r="BJ322" s="24" t="s">
        <v>78</v>
      </c>
      <c r="BK322" s="227">
        <f>ROUND(I322*H322,2)</f>
        <v>0</v>
      </c>
      <c r="BL322" s="24" t="s">
        <v>183</v>
      </c>
      <c r="BM322" s="24" t="s">
        <v>564</v>
      </c>
    </row>
    <row r="323" s="11" customFormat="1">
      <c r="B323" s="228"/>
      <c r="C323" s="229"/>
      <c r="D323" s="230" t="s">
        <v>185</v>
      </c>
      <c r="E323" s="231" t="s">
        <v>23</v>
      </c>
      <c r="F323" s="232" t="s">
        <v>127</v>
      </c>
      <c r="G323" s="229"/>
      <c r="H323" s="233">
        <v>472.93000000000001</v>
      </c>
      <c r="I323" s="234"/>
      <c r="J323" s="229"/>
      <c r="K323" s="229"/>
      <c r="L323" s="235"/>
      <c r="M323" s="236"/>
      <c r="N323" s="237"/>
      <c r="O323" s="237"/>
      <c r="P323" s="237"/>
      <c r="Q323" s="237"/>
      <c r="R323" s="237"/>
      <c r="S323" s="237"/>
      <c r="T323" s="238"/>
      <c r="AT323" s="239" t="s">
        <v>185</v>
      </c>
      <c r="AU323" s="239" t="s">
        <v>87</v>
      </c>
      <c r="AV323" s="11" t="s">
        <v>87</v>
      </c>
      <c r="AW323" s="11" t="s">
        <v>36</v>
      </c>
      <c r="AX323" s="11" t="s">
        <v>78</v>
      </c>
      <c r="AY323" s="239" t="s">
        <v>176</v>
      </c>
    </row>
    <row r="324" s="1" customFormat="1" ht="25.5" customHeight="1">
      <c r="B324" s="46"/>
      <c r="C324" s="216" t="s">
        <v>565</v>
      </c>
      <c r="D324" s="216" t="s">
        <v>178</v>
      </c>
      <c r="E324" s="217" t="s">
        <v>566</v>
      </c>
      <c r="F324" s="218" t="s">
        <v>567</v>
      </c>
      <c r="G324" s="219" t="s">
        <v>181</v>
      </c>
      <c r="H324" s="220">
        <v>11.52</v>
      </c>
      <c r="I324" s="221"/>
      <c r="J324" s="222">
        <f>ROUND(I324*H324,2)</f>
        <v>0</v>
      </c>
      <c r="K324" s="218" t="s">
        <v>182</v>
      </c>
      <c r="L324" s="72"/>
      <c r="M324" s="223" t="s">
        <v>23</v>
      </c>
      <c r="N324" s="224" t="s">
        <v>44</v>
      </c>
      <c r="O324" s="47"/>
      <c r="P324" s="225">
        <f>O324*H324</f>
        <v>0</v>
      </c>
      <c r="Q324" s="225">
        <v>0.00012999999999999999</v>
      </c>
      <c r="R324" s="225">
        <f>Q324*H324</f>
        <v>0.0014975999999999998</v>
      </c>
      <c r="S324" s="225">
        <v>0</v>
      </c>
      <c r="T324" s="226">
        <f>S324*H324</f>
        <v>0</v>
      </c>
      <c r="AR324" s="24" t="s">
        <v>183</v>
      </c>
      <c r="AT324" s="24" t="s">
        <v>178</v>
      </c>
      <c r="AU324" s="24" t="s">
        <v>87</v>
      </c>
      <c r="AY324" s="24" t="s">
        <v>176</v>
      </c>
      <c r="BE324" s="227">
        <f>IF(N324="základní",J324,0)</f>
        <v>0</v>
      </c>
      <c r="BF324" s="227">
        <f>IF(N324="snížená",J324,0)</f>
        <v>0</v>
      </c>
      <c r="BG324" s="227">
        <f>IF(N324="zákl. přenesená",J324,0)</f>
        <v>0</v>
      </c>
      <c r="BH324" s="227">
        <f>IF(N324="sníž. přenesená",J324,0)</f>
        <v>0</v>
      </c>
      <c r="BI324" s="227">
        <f>IF(N324="nulová",J324,0)</f>
        <v>0</v>
      </c>
      <c r="BJ324" s="24" t="s">
        <v>78</v>
      </c>
      <c r="BK324" s="227">
        <f>ROUND(I324*H324,2)</f>
        <v>0</v>
      </c>
      <c r="BL324" s="24" t="s">
        <v>183</v>
      </c>
      <c r="BM324" s="24" t="s">
        <v>568</v>
      </c>
    </row>
    <row r="325" s="11" customFormat="1">
      <c r="B325" s="228"/>
      <c r="C325" s="229"/>
      <c r="D325" s="230" t="s">
        <v>185</v>
      </c>
      <c r="E325" s="231" t="s">
        <v>23</v>
      </c>
      <c r="F325" s="232" t="s">
        <v>569</v>
      </c>
      <c r="G325" s="229"/>
      <c r="H325" s="233">
        <v>11.52</v>
      </c>
      <c r="I325" s="234"/>
      <c r="J325" s="229"/>
      <c r="K325" s="229"/>
      <c r="L325" s="235"/>
      <c r="M325" s="236"/>
      <c r="N325" s="237"/>
      <c r="O325" s="237"/>
      <c r="P325" s="237"/>
      <c r="Q325" s="237"/>
      <c r="R325" s="237"/>
      <c r="S325" s="237"/>
      <c r="T325" s="238"/>
      <c r="AT325" s="239" t="s">
        <v>185</v>
      </c>
      <c r="AU325" s="239" t="s">
        <v>87</v>
      </c>
      <c r="AV325" s="11" t="s">
        <v>87</v>
      </c>
      <c r="AW325" s="11" t="s">
        <v>36</v>
      </c>
      <c r="AX325" s="11" t="s">
        <v>78</v>
      </c>
      <c r="AY325" s="239" t="s">
        <v>176</v>
      </c>
    </row>
    <row r="326" s="1" customFormat="1" ht="16.5" customHeight="1">
      <c r="B326" s="46"/>
      <c r="C326" s="216" t="s">
        <v>570</v>
      </c>
      <c r="D326" s="216" t="s">
        <v>178</v>
      </c>
      <c r="E326" s="217" t="s">
        <v>571</v>
      </c>
      <c r="F326" s="218" t="s">
        <v>572</v>
      </c>
      <c r="G326" s="219" t="s">
        <v>192</v>
      </c>
      <c r="H326" s="220">
        <v>5.9299999999999997</v>
      </c>
      <c r="I326" s="221"/>
      <c r="J326" s="222">
        <f>ROUND(I326*H326,2)</f>
        <v>0</v>
      </c>
      <c r="K326" s="218" t="s">
        <v>182</v>
      </c>
      <c r="L326" s="72"/>
      <c r="M326" s="223" t="s">
        <v>23</v>
      </c>
      <c r="N326" s="224" t="s">
        <v>44</v>
      </c>
      <c r="O326" s="47"/>
      <c r="P326" s="225">
        <f>O326*H326</f>
        <v>0</v>
      </c>
      <c r="Q326" s="225">
        <v>0</v>
      </c>
      <c r="R326" s="225">
        <f>Q326*H326</f>
        <v>0</v>
      </c>
      <c r="S326" s="225">
        <v>2.2000000000000002</v>
      </c>
      <c r="T326" s="226">
        <f>S326*H326</f>
        <v>13.046000000000001</v>
      </c>
      <c r="AR326" s="24" t="s">
        <v>183</v>
      </c>
      <c r="AT326" s="24" t="s">
        <v>178</v>
      </c>
      <c r="AU326" s="24" t="s">
        <v>87</v>
      </c>
      <c r="AY326" s="24" t="s">
        <v>176</v>
      </c>
      <c r="BE326" s="227">
        <f>IF(N326="základní",J326,0)</f>
        <v>0</v>
      </c>
      <c r="BF326" s="227">
        <f>IF(N326="snížená",J326,0)</f>
        <v>0</v>
      </c>
      <c r="BG326" s="227">
        <f>IF(N326="zákl. přenesená",J326,0)</f>
        <v>0</v>
      </c>
      <c r="BH326" s="227">
        <f>IF(N326="sníž. přenesená",J326,0)</f>
        <v>0</v>
      </c>
      <c r="BI326" s="227">
        <f>IF(N326="nulová",J326,0)</f>
        <v>0</v>
      </c>
      <c r="BJ326" s="24" t="s">
        <v>78</v>
      </c>
      <c r="BK326" s="227">
        <f>ROUND(I326*H326,2)</f>
        <v>0</v>
      </c>
      <c r="BL326" s="24" t="s">
        <v>183</v>
      </c>
      <c r="BM326" s="24" t="s">
        <v>573</v>
      </c>
    </row>
    <row r="327" s="11" customFormat="1">
      <c r="B327" s="228"/>
      <c r="C327" s="229"/>
      <c r="D327" s="230" t="s">
        <v>185</v>
      </c>
      <c r="E327" s="231" t="s">
        <v>23</v>
      </c>
      <c r="F327" s="232" t="s">
        <v>574</v>
      </c>
      <c r="G327" s="229"/>
      <c r="H327" s="233">
        <v>1</v>
      </c>
      <c r="I327" s="234"/>
      <c r="J327" s="229"/>
      <c r="K327" s="229"/>
      <c r="L327" s="235"/>
      <c r="M327" s="236"/>
      <c r="N327" s="237"/>
      <c r="O327" s="237"/>
      <c r="P327" s="237"/>
      <c r="Q327" s="237"/>
      <c r="R327" s="237"/>
      <c r="S327" s="237"/>
      <c r="T327" s="238"/>
      <c r="AT327" s="239" t="s">
        <v>185</v>
      </c>
      <c r="AU327" s="239" t="s">
        <v>87</v>
      </c>
      <c r="AV327" s="11" t="s">
        <v>87</v>
      </c>
      <c r="AW327" s="11" t="s">
        <v>36</v>
      </c>
      <c r="AX327" s="11" t="s">
        <v>73</v>
      </c>
      <c r="AY327" s="239" t="s">
        <v>176</v>
      </c>
    </row>
    <row r="328" s="11" customFormat="1">
      <c r="B328" s="228"/>
      <c r="C328" s="229"/>
      <c r="D328" s="230" t="s">
        <v>185</v>
      </c>
      <c r="E328" s="231" t="s">
        <v>23</v>
      </c>
      <c r="F328" s="232" t="s">
        <v>575</v>
      </c>
      <c r="G328" s="229"/>
      <c r="H328" s="233">
        <v>2.0800000000000001</v>
      </c>
      <c r="I328" s="234"/>
      <c r="J328" s="229"/>
      <c r="K328" s="229"/>
      <c r="L328" s="235"/>
      <c r="M328" s="236"/>
      <c r="N328" s="237"/>
      <c r="O328" s="237"/>
      <c r="P328" s="237"/>
      <c r="Q328" s="237"/>
      <c r="R328" s="237"/>
      <c r="S328" s="237"/>
      <c r="T328" s="238"/>
      <c r="AT328" s="239" t="s">
        <v>185</v>
      </c>
      <c r="AU328" s="239" t="s">
        <v>87</v>
      </c>
      <c r="AV328" s="11" t="s">
        <v>87</v>
      </c>
      <c r="AW328" s="11" t="s">
        <v>36</v>
      </c>
      <c r="AX328" s="11" t="s">
        <v>73</v>
      </c>
      <c r="AY328" s="239" t="s">
        <v>176</v>
      </c>
    </row>
    <row r="329" s="11" customFormat="1">
      <c r="B329" s="228"/>
      <c r="C329" s="229"/>
      <c r="D329" s="230" t="s">
        <v>185</v>
      </c>
      <c r="E329" s="231" t="s">
        <v>23</v>
      </c>
      <c r="F329" s="232" t="s">
        <v>576</v>
      </c>
      <c r="G329" s="229"/>
      <c r="H329" s="233">
        <v>2.8500000000000001</v>
      </c>
      <c r="I329" s="234"/>
      <c r="J329" s="229"/>
      <c r="K329" s="229"/>
      <c r="L329" s="235"/>
      <c r="M329" s="236"/>
      <c r="N329" s="237"/>
      <c r="O329" s="237"/>
      <c r="P329" s="237"/>
      <c r="Q329" s="237"/>
      <c r="R329" s="237"/>
      <c r="S329" s="237"/>
      <c r="T329" s="238"/>
      <c r="AT329" s="239" t="s">
        <v>185</v>
      </c>
      <c r="AU329" s="239" t="s">
        <v>87</v>
      </c>
      <c r="AV329" s="11" t="s">
        <v>87</v>
      </c>
      <c r="AW329" s="11" t="s">
        <v>36</v>
      </c>
      <c r="AX329" s="11" t="s">
        <v>73</v>
      </c>
      <c r="AY329" s="239" t="s">
        <v>176</v>
      </c>
    </row>
    <row r="330" s="12" customFormat="1">
      <c r="B330" s="240"/>
      <c r="C330" s="241"/>
      <c r="D330" s="230" t="s">
        <v>185</v>
      </c>
      <c r="E330" s="242" t="s">
        <v>23</v>
      </c>
      <c r="F330" s="243" t="s">
        <v>188</v>
      </c>
      <c r="G330" s="241"/>
      <c r="H330" s="244">
        <v>5.9299999999999997</v>
      </c>
      <c r="I330" s="245"/>
      <c r="J330" s="241"/>
      <c r="K330" s="241"/>
      <c r="L330" s="246"/>
      <c r="M330" s="247"/>
      <c r="N330" s="248"/>
      <c r="O330" s="248"/>
      <c r="P330" s="248"/>
      <c r="Q330" s="248"/>
      <c r="R330" s="248"/>
      <c r="S330" s="248"/>
      <c r="T330" s="249"/>
      <c r="AT330" s="250" t="s">
        <v>185</v>
      </c>
      <c r="AU330" s="250" t="s">
        <v>87</v>
      </c>
      <c r="AV330" s="12" t="s">
        <v>189</v>
      </c>
      <c r="AW330" s="12" t="s">
        <v>36</v>
      </c>
      <c r="AX330" s="12" t="s">
        <v>78</v>
      </c>
      <c r="AY330" s="250" t="s">
        <v>176</v>
      </c>
    </row>
    <row r="331" s="1" customFormat="1" ht="16.5" customHeight="1">
      <c r="B331" s="46"/>
      <c r="C331" s="216" t="s">
        <v>577</v>
      </c>
      <c r="D331" s="216" t="s">
        <v>178</v>
      </c>
      <c r="E331" s="217" t="s">
        <v>578</v>
      </c>
      <c r="F331" s="218" t="s">
        <v>579</v>
      </c>
      <c r="G331" s="219" t="s">
        <v>192</v>
      </c>
      <c r="H331" s="220">
        <v>6.9790000000000001</v>
      </c>
      <c r="I331" s="221"/>
      <c r="J331" s="222">
        <f>ROUND(I331*H331,2)</f>
        <v>0</v>
      </c>
      <c r="K331" s="218" t="s">
        <v>182</v>
      </c>
      <c r="L331" s="72"/>
      <c r="M331" s="223" t="s">
        <v>23</v>
      </c>
      <c r="N331" s="224" t="s">
        <v>44</v>
      </c>
      <c r="O331" s="47"/>
      <c r="P331" s="225">
        <f>O331*H331</f>
        <v>0</v>
      </c>
      <c r="Q331" s="225">
        <v>0</v>
      </c>
      <c r="R331" s="225">
        <f>Q331*H331</f>
        <v>0</v>
      </c>
      <c r="S331" s="225">
        <v>2.3999999999999999</v>
      </c>
      <c r="T331" s="226">
        <f>S331*H331</f>
        <v>16.749600000000001</v>
      </c>
      <c r="AR331" s="24" t="s">
        <v>183</v>
      </c>
      <c r="AT331" s="24" t="s">
        <v>178</v>
      </c>
      <c r="AU331" s="24" t="s">
        <v>87</v>
      </c>
      <c r="AY331" s="24" t="s">
        <v>176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24" t="s">
        <v>78</v>
      </c>
      <c r="BK331" s="227">
        <f>ROUND(I331*H331,2)</f>
        <v>0</v>
      </c>
      <c r="BL331" s="24" t="s">
        <v>183</v>
      </c>
      <c r="BM331" s="24" t="s">
        <v>580</v>
      </c>
    </row>
    <row r="332" s="14" customFormat="1">
      <c r="B332" s="274"/>
      <c r="C332" s="275"/>
      <c r="D332" s="230" t="s">
        <v>185</v>
      </c>
      <c r="E332" s="276" t="s">
        <v>23</v>
      </c>
      <c r="F332" s="277" t="s">
        <v>581</v>
      </c>
      <c r="G332" s="275"/>
      <c r="H332" s="276" t="s">
        <v>23</v>
      </c>
      <c r="I332" s="278"/>
      <c r="J332" s="275"/>
      <c r="K332" s="275"/>
      <c r="L332" s="279"/>
      <c r="M332" s="280"/>
      <c r="N332" s="281"/>
      <c r="O332" s="281"/>
      <c r="P332" s="281"/>
      <c r="Q332" s="281"/>
      <c r="R332" s="281"/>
      <c r="S332" s="281"/>
      <c r="T332" s="282"/>
      <c r="AT332" s="283" t="s">
        <v>185</v>
      </c>
      <c r="AU332" s="283" t="s">
        <v>87</v>
      </c>
      <c r="AV332" s="14" t="s">
        <v>78</v>
      </c>
      <c r="AW332" s="14" t="s">
        <v>36</v>
      </c>
      <c r="AX332" s="14" t="s">
        <v>73</v>
      </c>
      <c r="AY332" s="283" t="s">
        <v>176</v>
      </c>
    </row>
    <row r="333" s="11" customFormat="1">
      <c r="B333" s="228"/>
      <c r="C333" s="229"/>
      <c r="D333" s="230" t="s">
        <v>185</v>
      </c>
      <c r="E333" s="231" t="s">
        <v>23</v>
      </c>
      <c r="F333" s="232" t="s">
        <v>582</v>
      </c>
      <c r="G333" s="229"/>
      <c r="H333" s="233">
        <v>2.222</v>
      </c>
      <c r="I333" s="234"/>
      <c r="J333" s="229"/>
      <c r="K333" s="229"/>
      <c r="L333" s="235"/>
      <c r="M333" s="236"/>
      <c r="N333" s="237"/>
      <c r="O333" s="237"/>
      <c r="P333" s="237"/>
      <c r="Q333" s="237"/>
      <c r="R333" s="237"/>
      <c r="S333" s="237"/>
      <c r="T333" s="238"/>
      <c r="AT333" s="239" t="s">
        <v>185</v>
      </c>
      <c r="AU333" s="239" t="s">
        <v>87</v>
      </c>
      <c r="AV333" s="11" t="s">
        <v>87</v>
      </c>
      <c r="AW333" s="11" t="s">
        <v>36</v>
      </c>
      <c r="AX333" s="11" t="s">
        <v>73</v>
      </c>
      <c r="AY333" s="239" t="s">
        <v>176</v>
      </c>
    </row>
    <row r="334" s="11" customFormat="1">
      <c r="B334" s="228"/>
      <c r="C334" s="229"/>
      <c r="D334" s="230" t="s">
        <v>185</v>
      </c>
      <c r="E334" s="231" t="s">
        <v>23</v>
      </c>
      <c r="F334" s="232" t="s">
        <v>583</v>
      </c>
      <c r="G334" s="229"/>
      <c r="H334" s="233">
        <v>1.5540000000000001</v>
      </c>
      <c r="I334" s="234"/>
      <c r="J334" s="229"/>
      <c r="K334" s="229"/>
      <c r="L334" s="235"/>
      <c r="M334" s="236"/>
      <c r="N334" s="237"/>
      <c r="O334" s="237"/>
      <c r="P334" s="237"/>
      <c r="Q334" s="237"/>
      <c r="R334" s="237"/>
      <c r="S334" s="237"/>
      <c r="T334" s="238"/>
      <c r="AT334" s="239" t="s">
        <v>185</v>
      </c>
      <c r="AU334" s="239" t="s">
        <v>87</v>
      </c>
      <c r="AV334" s="11" t="s">
        <v>87</v>
      </c>
      <c r="AW334" s="11" t="s">
        <v>36</v>
      </c>
      <c r="AX334" s="11" t="s">
        <v>73</v>
      </c>
      <c r="AY334" s="239" t="s">
        <v>176</v>
      </c>
    </row>
    <row r="335" s="11" customFormat="1">
      <c r="B335" s="228"/>
      <c r="C335" s="229"/>
      <c r="D335" s="230" t="s">
        <v>185</v>
      </c>
      <c r="E335" s="231" t="s">
        <v>23</v>
      </c>
      <c r="F335" s="232" t="s">
        <v>584</v>
      </c>
      <c r="G335" s="229"/>
      <c r="H335" s="233">
        <v>3.2029999999999998</v>
      </c>
      <c r="I335" s="234"/>
      <c r="J335" s="229"/>
      <c r="K335" s="229"/>
      <c r="L335" s="235"/>
      <c r="M335" s="236"/>
      <c r="N335" s="237"/>
      <c r="O335" s="237"/>
      <c r="P335" s="237"/>
      <c r="Q335" s="237"/>
      <c r="R335" s="237"/>
      <c r="S335" s="237"/>
      <c r="T335" s="238"/>
      <c r="AT335" s="239" t="s">
        <v>185</v>
      </c>
      <c r="AU335" s="239" t="s">
        <v>87</v>
      </c>
      <c r="AV335" s="11" t="s">
        <v>87</v>
      </c>
      <c r="AW335" s="11" t="s">
        <v>36</v>
      </c>
      <c r="AX335" s="11" t="s">
        <v>73</v>
      </c>
      <c r="AY335" s="239" t="s">
        <v>176</v>
      </c>
    </row>
    <row r="336" s="12" customFormat="1">
      <c r="B336" s="240"/>
      <c r="C336" s="241"/>
      <c r="D336" s="230" t="s">
        <v>185</v>
      </c>
      <c r="E336" s="242" t="s">
        <v>23</v>
      </c>
      <c r="F336" s="243" t="s">
        <v>188</v>
      </c>
      <c r="G336" s="241"/>
      <c r="H336" s="244">
        <v>6.9790000000000001</v>
      </c>
      <c r="I336" s="245"/>
      <c r="J336" s="241"/>
      <c r="K336" s="241"/>
      <c r="L336" s="246"/>
      <c r="M336" s="247"/>
      <c r="N336" s="248"/>
      <c r="O336" s="248"/>
      <c r="P336" s="248"/>
      <c r="Q336" s="248"/>
      <c r="R336" s="248"/>
      <c r="S336" s="248"/>
      <c r="T336" s="249"/>
      <c r="AT336" s="250" t="s">
        <v>185</v>
      </c>
      <c r="AU336" s="250" t="s">
        <v>87</v>
      </c>
      <c r="AV336" s="12" t="s">
        <v>189</v>
      </c>
      <c r="AW336" s="12" t="s">
        <v>36</v>
      </c>
      <c r="AX336" s="12" t="s">
        <v>78</v>
      </c>
      <c r="AY336" s="250" t="s">
        <v>176</v>
      </c>
    </row>
    <row r="337" s="1" customFormat="1" ht="16.5" customHeight="1">
      <c r="B337" s="46"/>
      <c r="C337" s="216" t="s">
        <v>585</v>
      </c>
      <c r="D337" s="216" t="s">
        <v>178</v>
      </c>
      <c r="E337" s="217" t="s">
        <v>586</v>
      </c>
      <c r="F337" s="218" t="s">
        <v>587</v>
      </c>
      <c r="G337" s="219" t="s">
        <v>192</v>
      </c>
      <c r="H337" s="220">
        <v>0.21099999999999999</v>
      </c>
      <c r="I337" s="221"/>
      <c r="J337" s="222">
        <f>ROUND(I337*H337,2)</f>
        <v>0</v>
      </c>
      <c r="K337" s="218" t="s">
        <v>182</v>
      </c>
      <c r="L337" s="72"/>
      <c r="M337" s="223" t="s">
        <v>23</v>
      </c>
      <c r="N337" s="224" t="s">
        <v>44</v>
      </c>
      <c r="O337" s="47"/>
      <c r="P337" s="225">
        <f>O337*H337</f>
        <v>0</v>
      </c>
      <c r="Q337" s="225">
        <v>0</v>
      </c>
      <c r="R337" s="225">
        <f>Q337*H337</f>
        <v>0</v>
      </c>
      <c r="S337" s="225">
        <v>2.3999999999999999</v>
      </c>
      <c r="T337" s="226">
        <f>S337*H337</f>
        <v>0.50639999999999996</v>
      </c>
      <c r="AR337" s="24" t="s">
        <v>183</v>
      </c>
      <c r="AT337" s="24" t="s">
        <v>178</v>
      </c>
      <c r="AU337" s="24" t="s">
        <v>87</v>
      </c>
      <c r="AY337" s="24" t="s">
        <v>176</v>
      </c>
      <c r="BE337" s="227">
        <f>IF(N337="základní",J337,0)</f>
        <v>0</v>
      </c>
      <c r="BF337" s="227">
        <f>IF(N337="snížená",J337,0)</f>
        <v>0</v>
      </c>
      <c r="BG337" s="227">
        <f>IF(N337="zákl. přenesená",J337,0)</f>
        <v>0</v>
      </c>
      <c r="BH337" s="227">
        <f>IF(N337="sníž. přenesená",J337,0)</f>
        <v>0</v>
      </c>
      <c r="BI337" s="227">
        <f>IF(N337="nulová",J337,0)</f>
        <v>0</v>
      </c>
      <c r="BJ337" s="24" t="s">
        <v>78</v>
      </c>
      <c r="BK337" s="227">
        <f>ROUND(I337*H337,2)</f>
        <v>0</v>
      </c>
      <c r="BL337" s="24" t="s">
        <v>183</v>
      </c>
      <c r="BM337" s="24" t="s">
        <v>588</v>
      </c>
    </row>
    <row r="338" s="11" customFormat="1">
      <c r="B338" s="228"/>
      <c r="C338" s="229"/>
      <c r="D338" s="230" t="s">
        <v>185</v>
      </c>
      <c r="E338" s="231" t="s">
        <v>23</v>
      </c>
      <c r="F338" s="232" t="s">
        <v>589</v>
      </c>
      <c r="G338" s="229"/>
      <c r="H338" s="233">
        <v>0.21099999999999999</v>
      </c>
      <c r="I338" s="234"/>
      <c r="J338" s="229"/>
      <c r="K338" s="229"/>
      <c r="L338" s="235"/>
      <c r="M338" s="236"/>
      <c r="N338" s="237"/>
      <c r="O338" s="237"/>
      <c r="P338" s="237"/>
      <c r="Q338" s="237"/>
      <c r="R338" s="237"/>
      <c r="S338" s="237"/>
      <c r="T338" s="238"/>
      <c r="AT338" s="239" t="s">
        <v>185</v>
      </c>
      <c r="AU338" s="239" t="s">
        <v>87</v>
      </c>
      <c r="AV338" s="11" t="s">
        <v>87</v>
      </c>
      <c r="AW338" s="11" t="s">
        <v>36</v>
      </c>
      <c r="AX338" s="11" t="s">
        <v>78</v>
      </c>
      <c r="AY338" s="239" t="s">
        <v>176</v>
      </c>
    </row>
    <row r="339" s="1" customFormat="1" ht="16.5" customHeight="1">
      <c r="B339" s="46"/>
      <c r="C339" s="216" t="s">
        <v>590</v>
      </c>
      <c r="D339" s="216" t="s">
        <v>178</v>
      </c>
      <c r="E339" s="217" t="s">
        <v>591</v>
      </c>
      <c r="F339" s="218" t="s">
        <v>592</v>
      </c>
      <c r="G339" s="219" t="s">
        <v>227</v>
      </c>
      <c r="H339" s="220">
        <v>10.9</v>
      </c>
      <c r="I339" s="221"/>
      <c r="J339" s="222">
        <f>ROUND(I339*H339,2)</f>
        <v>0</v>
      </c>
      <c r="K339" s="218" t="s">
        <v>182</v>
      </c>
      <c r="L339" s="72"/>
      <c r="M339" s="223" t="s">
        <v>23</v>
      </c>
      <c r="N339" s="224" t="s">
        <v>44</v>
      </c>
      <c r="O339" s="47"/>
      <c r="P339" s="225">
        <f>O339*H339</f>
        <v>0</v>
      </c>
      <c r="Q339" s="225">
        <v>0</v>
      </c>
      <c r="R339" s="225">
        <f>Q339*H339</f>
        <v>0</v>
      </c>
      <c r="S339" s="225">
        <v>0.0089999999999999993</v>
      </c>
      <c r="T339" s="226">
        <f>S339*H339</f>
        <v>0.098099999999999993</v>
      </c>
      <c r="AR339" s="24" t="s">
        <v>183</v>
      </c>
      <c r="AT339" s="24" t="s">
        <v>178</v>
      </c>
      <c r="AU339" s="24" t="s">
        <v>87</v>
      </c>
      <c r="AY339" s="24" t="s">
        <v>176</v>
      </c>
      <c r="BE339" s="227">
        <f>IF(N339="základní",J339,0)</f>
        <v>0</v>
      </c>
      <c r="BF339" s="227">
        <f>IF(N339="snížená",J339,0)</f>
        <v>0</v>
      </c>
      <c r="BG339" s="227">
        <f>IF(N339="zákl. přenesená",J339,0)</f>
        <v>0</v>
      </c>
      <c r="BH339" s="227">
        <f>IF(N339="sníž. přenesená",J339,0)</f>
        <v>0</v>
      </c>
      <c r="BI339" s="227">
        <f>IF(N339="nulová",J339,0)</f>
        <v>0</v>
      </c>
      <c r="BJ339" s="24" t="s">
        <v>78</v>
      </c>
      <c r="BK339" s="227">
        <f>ROUND(I339*H339,2)</f>
        <v>0</v>
      </c>
      <c r="BL339" s="24" t="s">
        <v>183</v>
      </c>
      <c r="BM339" s="24" t="s">
        <v>593</v>
      </c>
    </row>
    <row r="340" s="11" customFormat="1">
      <c r="B340" s="228"/>
      <c r="C340" s="229"/>
      <c r="D340" s="230" t="s">
        <v>185</v>
      </c>
      <c r="E340" s="231" t="s">
        <v>23</v>
      </c>
      <c r="F340" s="232" t="s">
        <v>594</v>
      </c>
      <c r="G340" s="229"/>
      <c r="H340" s="233">
        <v>10.9</v>
      </c>
      <c r="I340" s="234"/>
      <c r="J340" s="229"/>
      <c r="K340" s="229"/>
      <c r="L340" s="235"/>
      <c r="M340" s="236"/>
      <c r="N340" s="237"/>
      <c r="O340" s="237"/>
      <c r="P340" s="237"/>
      <c r="Q340" s="237"/>
      <c r="R340" s="237"/>
      <c r="S340" s="237"/>
      <c r="T340" s="238"/>
      <c r="AT340" s="239" t="s">
        <v>185</v>
      </c>
      <c r="AU340" s="239" t="s">
        <v>87</v>
      </c>
      <c r="AV340" s="11" t="s">
        <v>87</v>
      </c>
      <c r="AW340" s="11" t="s">
        <v>36</v>
      </c>
      <c r="AX340" s="11" t="s">
        <v>73</v>
      </c>
      <c r="AY340" s="239" t="s">
        <v>176</v>
      </c>
    </row>
    <row r="341" s="12" customFormat="1">
      <c r="B341" s="240"/>
      <c r="C341" s="241"/>
      <c r="D341" s="230" t="s">
        <v>185</v>
      </c>
      <c r="E341" s="242" t="s">
        <v>23</v>
      </c>
      <c r="F341" s="243" t="s">
        <v>188</v>
      </c>
      <c r="G341" s="241"/>
      <c r="H341" s="244">
        <v>10.9</v>
      </c>
      <c r="I341" s="245"/>
      <c r="J341" s="241"/>
      <c r="K341" s="241"/>
      <c r="L341" s="246"/>
      <c r="M341" s="247"/>
      <c r="N341" s="248"/>
      <c r="O341" s="248"/>
      <c r="P341" s="248"/>
      <c r="Q341" s="248"/>
      <c r="R341" s="248"/>
      <c r="S341" s="248"/>
      <c r="T341" s="249"/>
      <c r="AT341" s="250" t="s">
        <v>185</v>
      </c>
      <c r="AU341" s="250" t="s">
        <v>87</v>
      </c>
      <c r="AV341" s="12" t="s">
        <v>189</v>
      </c>
      <c r="AW341" s="12" t="s">
        <v>36</v>
      </c>
      <c r="AX341" s="12" t="s">
        <v>78</v>
      </c>
      <c r="AY341" s="250" t="s">
        <v>176</v>
      </c>
    </row>
    <row r="342" s="1" customFormat="1" ht="25.5" customHeight="1">
      <c r="B342" s="46"/>
      <c r="C342" s="216" t="s">
        <v>595</v>
      </c>
      <c r="D342" s="216" t="s">
        <v>178</v>
      </c>
      <c r="E342" s="217" t="s">
        <v>596</v>
      </c>
      <c r="F342" s="218" t="s">
        <v>597</v>
      </c>
      <c r="G342" s="219" t="s">
        <v>181</v>
      </c>
      <c r="H342" s="220">
        <v>9.1440000000000001</v>
      </c>
      <c r="I342" s="221"/>
      <c r="J342" s="222">
        <f>ROUND(I342*H342,2)</f>
        <v>0</v>
      </c>
      <c r="K342" s="218" t="s">
        <v>182</v>
      </c>
      <c r="L342" s="72"/>
      <c r="M342" s="223" t="s">
        <v>23</v>
      </c>
      <c r="N342" s="224" t="s">
        <v>44</v>
      </c>
      <c r="O342" s="47"/>
      <c r="P342" s="225">
        <f>O342*H342</f>
        <v>0</v>
      </c>
      <c r="Q342" s="225">
        <v>0</v>
      </c>
      <c r="R342" s="225">
        <f>Q342*H342</f>
        <v>0</v>
      </c>
      <c r="S342" s="225">
        <v>0.048000000000000001</v>
      </c>
      <c r="T342" s="226">
        <f>S342*H342</f>
        <v>0.43891200000000002</v>
      </c>
      <c r="AR342" s="24" t="s">
        <v>183</v>
      </c>
      <c r="AT342" s="24" t="s">
        <v>178</v>
      </c>
      <c r="AU342" s="24" t="s">
        <v>87</v>
      </c>
      <c r="AY342" s="24" t="s">
        <v>176</v>
      </c>
      <c r="BE342" s="227">
        <f>IF(N342="základní",J342,0)</f>
        <v>0</v>
      </c>
      <c r="BF342" s="227">
        <f>IF(N342="snížená",J342,0)</f>
        <v>0</v>
      </c>
      <c r="BG342" s="227">
        <f>IF(N342="zákl. přenesená",J342,0)</f>
        <v>0</v>
      </c>
      <c r="BH342" s="227">
        <f>IF(N342="sníž. přenesená",J342,0)</f>
        <v>0</v>
      </c>
      <c r="BI342" s="227">
        <f>IF(N342="nulová",J342,0)</f>
        <v>0</v>
      </c>
      <c r="BJ342" s="24" t="s">
        <v>78</v>
      </c>
      <c r="BK342" s="227">
        <f>ROUND(I342*H342,2)</f>
        <v>0</v>
      </c>
      <c r="BL342" s="24" t="s">
        <v>183</v>
      </c>
      <c r="BM342" s="24" t="s">
        <v>598</v>
      </c>
    </row>
    <row r="343" s="11" customFormat="1">
      <c r="B343" s="228"/>
      <c r="C343" s="229"/>
      <c r="D343" s="230" t="s">
        <v>185</v>
      </c>
      <c r="E343" s="231" t="s">
        <v>23</v>
      </c>
      <c r="F343" s="232" t="s">
        <v>599</v>
      </c>
      <c r="G343" s="229"/>
      <c r="H343" s="233">
        <v>9.1440000000000001</v>
      </c>
      <c r="I343" s="234"/>
      <c r="J343" s="229"/>
      <c r="K343" s="229"/>
      <c r="L343" s="235"/>
      <c r="M343" s="236"/>
      <c r="N343" s="237"/>
      <c r="O343" s="237"/>
      <c r="P343" s="237"/>
      <c r="Q343" s="237"/>
      <c r="R343" s="237"/>
      <c r="S343" s="237"/>
      <c r="T343" s="238"/>
      <c r="AT343" s="239" t="s">
        <v>185</v>
      </c>
      <c r="AU343" s="239" t="s">
        <v>87</v>
      </c>
      <c r="AV343" s="11" t="s">
        <v>87</v>
      </c>
      <c r="AW343" s="11" t="s">
        <v>36</v>
      </c>
      <c r="AX343" s="11" t="s">
        <v>78</v>
      </c>
      <c r="AY343" s="239" t="s">
        <v>176</v>
      </c>
    </row>
    <row r="344" s="1" customFormat="1" ht="25.5" customHeight="1">
      <c r="B344" s="46"/>
      <c r="C344" s="216" t="s">
        <v>600</v>
      </c>
      <c r="D344" s="216" t="s">
        <v>178</v>
      </c>
      <c r="E344" s="217" t="s">
        <v>601</v>
      </c>
      <c r="F344" s="218" t="s">
        <v>602</v>
      </c>
      <c r="G344" s="219" t="s">
        <v>181</v>
      </c>
      <c r="H344" s="220">
        <v>24.620000000000001</v>
      </c>
      <c r="I344" s="221"/>
      <c r="J344" s="222">
        <f>ROUND(I344*H344,2)</f>
        <v>0</v>
      </c>
      <c r="K344" s="218" t="s">
        <v>182</v>
      </c>
      <c r="L344" s="72"/>
      <c r="M344" s="223" t="s">
        <v>23</v>
      </c>
      <c r="N344" s="224" t="s">
        <v>44</v>
      </c>
      <c r="O344" s="47"/>
      <c r="P344" s="225">
        <f>O344*H344</f>
        <v>0</v>
      </c>
      <c r="Q344" s="225">
        <v>0</v>
      </c>
      <c r="R344" s="225">
        <f>Q344*H344</f>
        <v>0</v>
      </c>
      <c r="S344" s="225">
        <v>0.037999999999999999</v>
      </c>
      <c r="T344" s="226">
        <f>S344*H344</f>
        <v>0.93556000000000006</v>
      </c>
      <c r="AR344" s="24" t="s">
        <v>183</v>
      </c>
      <c r="AT344" s="24" t="s">
        <v>178</v>
      </c>
      <c r="AU344" s="24" t="s">
        <v>87</v>
      </c>
      <c r="AY344" s="24" t="s">
        <v>176</v>
      </c>
      <c r="BE344" s="227">
        <f>IF(N344="základní",J344,0)</f>
        <v>0</v>
      </c>
      <c r="BF344" s="227">
        <f>IF(N344="snížená",J344,0)</f>
        <v>0</v>
      </c>
      <c r="BG344" s="227">
        <f>IF(N344="zákl. přenesená",J344,0)</f>
        <v>0</v>
      </c>
      <c r="BH344" s="227">
        <f>IF(N344="sníž. přenesená",J344,0)</f>
        <v>0</v>
      </c>
      <c r="BI344" s="227">
        <f>IF(N344="nulová",J344,0)</f>
        <v>0</v>
      </c>
      <c r="BJ344" s="24" t="s">
        <v>78</v>
      </c>
      <c r="BK344" s="227">
        <f>ROUND(I344*H344,2)</f>
        <v>0</v>
      </c>
      <c r="BL344" s="24" t="s">
        <v>183</v>
      </c>
      <c r="BM344" s="24" t="s">
        <v>603</v>
      </c>
    </row>
    <row r="345" s="11" customFormat="1">
      <c r="B345" s="228"/>
      <c r="C345" s="229"/>
      <c r="D345" s="230" t="s">
        <v>185</v>
      </c>
      <c r="E345" s="231" t="s">
        <v>23</v>
      </c>
      <c r="F345" s="232" t="s">
        <v>604</v>
      </c>
      <c r="G345" s="229"/>
      <c r="H345" s="233">
        <v>24.620000000000001</v>
      </c>
      <c r="I345" s="234"/>
      <c r="J345" s="229"/>
      <c r="K345" s="229"/>
      <c r="L345" s="235"/>
      <c r="M345" s="236"/>
      <c r="N345" s="237"/>
      <c r="O345" s="237"/>
      <c r="P345" s="237"/>
      <c r="Q345" s="237"/>
      <c r="R345" s="237"/>
      <c r="S345" s="237"/>
      <c r="T345" s="238"/>
      <c r="AT345" s="239" t="s">
        <v>185</v>
      </c>
      <c r="AU345" s="239" t="s">
        <v>87</v>
      </c>
      <c r="AV345" s="11" t="s">
        <v>87</v>
      </c>
      <c r="AW345" s="11" t="s">
        <v>36</v>
      </c>
      <c r="AX345" s="11" t="s">
        <v>73</v>
      </c>
      <c r="AY345" s="239" t="s">
        <v>176</v>
      </c>
    </row>
    <row r="346" s="12" customFormat="1">
      <c r="B346" s="240"/>
      <c r="C346" s="241"/>
      <c r="D346" s="230" t="s">
        <v>185</v>
      </c>
      <c r="E346" s="242" t="s">
        <v>23</v>
      </c>
      <c r="F346" s="243" t="s">
        <v>188</v>
      </c>
      <c r="G346" s="241"/>
      <c r="H346" s="244">
        <v>24.620000000000001</v>
      </c>
      <c r="I346" s="245"/>
      <c r="J346" s="241"/>
      <c r="K346" s="241"/>
      <c r="L346" s="246"/>
      <c r="M346" s="247"/>
      <c r="N346" s="248"/>
      <c r="O346" s="248"/>
      <c r="P346" s="248"/>
      <c r="Q346" s="248"/>
      <c r="R346" s="248"/>
      <c r="S346" s="248"/>
      <c r="T346" s="249"/>
      <c r="AT346" s="250" t="s">
        <v>185</v>
      </c>
      <c r="AU346" s="250" t="s">
        <v>87</v>
      </c>
      <c r="AV346" s="12" t="s">
        <v>189</v>
      </c>
      <c r="AW346" s="12" t="s">
        <v>36</v>
      </c>
      <c r="AX346" s="12" t="s">
        <v>78</v>
      </c>
      <c r="AY346" s="250" t="s">
        <v>176</v>
      </c>
    </row>
    <row r="347" s="1" customFormat="1" ht="25.5" customHeight="1">
      <c r="B347" s="46"/>
      <c r="C347" s="216" t="s">
        <v>605</v>
      </c>
      <c r="D347" s="216" t="s">
        <v>178</v>
      </c>
      <c r="E347" s="217" t="s">
        <v>606</v>
      </c>
      <c r="F347" s="218" t="s">
        <v>607</v>
      </c>
      <c r="G347" s="219" t="s">
        <v>181</v>
      </c>
      <c r="H347" s="220">
        <v>19.952999999999999</v>
      </c>
      <c r="I347" s="221"/>
      <c r="J347" s="222">
        <f>ROUND(I347*H347,2)</f>
        <v>0</v>
      </c>
      <c r="K347" s="218" t="s">
        <v>182</v>
      </c>
      <c r="L347" s="72"/>
      <c r="M347" s="223" t="s">
        <v>23</v>
      </c>
      <c r="N347" s="224" t="s">
        <v>44</v>
      </c>
      <c r="O347" s="47"/>
      <c r="P347" s="225">
        <f>O347*H347</f>
        <v>0</v>
      </c>
      <c r="Q347" s="225">
        <v>0</v>
      </c>
      <c r="R347" s="225">
        <f>Q347*H347</f>
        <v>0</v>
      </c>
      <c r="S347" s="225">
        <v>0.067000000000000004</v>
      </c>
      <c r="T347" s="226">
        <f>S347*H347</f>
        <v>1.336851</v>
      </c>
      <c r="AR347" s="24" t="s">
        <v>183</v>
      </c>
      <c r="AT347" s="24" t="s">
        <v>178</v>
      </c>
      <c r="AU347" s="24" t="s">
        <v>87</v>
      </c>
      <c r="AY347" s="24" t="s">
        <v>176</v>
      </c>
      <c r="BE347" s="227">
        <f>IF(N347="základní",J347,0)</f>
        <v>0</v>
      </c>
      <c r="BF347" s="227">
        <f>IF(N347="snížená",J347,0)</f>
        <v>0</v>
      </c>
      <c r="BG347" s="227">
        <f>IF(N347="zákl. přenesená",J347,0)</f>
        <v>0</v>
      </c>
      <c r="BH347" s="227">
        <f>IF(N347="sníž. přenesená",J347,0)</f>
        <v>0</v>
      </c>
      <c r="BI347" s="227">
        <f>IF(N347="nulová",J347,0)</f>
        <v>0</v>
      </c>
      <c r="BJ347" s="24" t="s">
        <v>78</v>
      </c>
      <c r="BK347" s="227">
        <f>ROUND(I347*H347,2)</f>
        <v>0</v>
      </c>
      <c r="BL347" s="24" t="s">
        <v>183</v>
      </c>
      <c r="BM347" s="24" t="s">
        <v>608</v>
      </c>
    </row>
    <row r="348" s="11" customFormat="1">
      <c r="B348" s="228"/>
      <c r="C348" s="229"/>
      <c r="D348" s="230" t="s">
        <v>185</v>
      </c>
      <c r="E348" s="231" t="s">
        <v>23</v>
      </c>
      <c r="F348" s="232" t="s">
        <v>609</v>
      </c>
      <c r="G348" s="229"/>
      <c r="H348" s="233">
        <v>19.952999999999999</v>
      </c>
      <c r="I348" s="234"/>
      <c r="J348" s="229"/>
      <c r="K348" s="229"/>
      <c r="L348" s="235"/>
      <c r="M348" s="236"/>
      <c r="N348" s="237"/>
      <c r="O348" s="237"/>
      <c r="P348" s="237"/>
      <c r="Q348" s="237"/>
      <c r="R348" s="237"/>
      <c r="S348" s="237"/>
      <c r="T348" s="238"/>
      <c r="AT348" s="239" t="s">
        <v>185</v>
      </c>
      <c r="AU348" s="239" t="s">
        <v>87</v>
      </c>
      <c r="AV348" s="11" t="s">
        <v>87</v>
      </c>
      <c r="AW348" s="11" t="s">
        <v>36</v>
      </c>
      <c r="AX348" s="11" t="s">
        <v>78</v>
      </c>
      <c r="AY348" s="239" t="s">
        <v>176</v>
      </c>
    </row>
    <row r="349" s="1" customFormat="1" ht="25.5" customHeight="1">
      <c r="B349" s="46"/>
      <c r="C349" s="216" t="s">
        <v>610</v>
      </c>
      <c r="D349" s="216" t="s">
        <v>178</v>
      </c>
      <c r="E349" s="217" t="s">
        <v>611</v>
      </c>
      <c r="F349" s="218" t="s">
        <v>612</v>
      </c>
      <c r="G349" s="219" t="s">
        <v>227</v>
      </c>
      <c r="H349" s="220">
        <v>124.7</v>
      </c>
      <c r="I349" s="221"/>
      <c r="J349" s="222">
        <f>ROUND(I349*H349,2)</f>
        <v>0</v>
      </c>
      <c r="K349" s="218" t="s">
        <v>182</v>
      </c>
      <c r="L349" s="72"/>
      <c r="M349" s="223" t="s">
        <v>23</v>
      </c>
      <c r="N349" s="224" t="s">
        <v>44</v>
      </c>
      <c r="O349" s="47"/>
      <c r="P349" s="225">
        <f>O349*H349</f>
        <v>0</v>
      </c>
      <c r="Q349" s="225">
        <v>0</v>
      </c>
      <c r="R349" s="225">
        <f>Q349*H349</f>
        <v>0</v>
      </c>
      <c r="S349" s="225">
        <v>0.0080000000000000002</v>
      </c>
      <c r="T349" s="226">
        <f>S349*H349</f>
        <v>0.99760000000000004</v>
      </c>
      <c r="AR349" s="24" t="s">
        <v>183</v>
      </c>
      <c r="AT349" s="24" t="s">
        <v>178</v>
      </c>
      <c r="AU349" s="24" t="s">
        <v>87</v>
      </c>
      <c r="AY349" s="24" t="s">
        <v>176</v>
      </c>
      <c r="BE349" s="227">
        <f>IF(N349="základní",J349,0)</f>
        <v>0</v>
      </c>
      <c r="BF349" s="227">
        <f>IF(N349="snížená",J349,0)</f>
        <v>0</v>
      </c>
      <c r="BG349" s="227">
        <f>IF(N349="zákl. přenesená",J349,0)</f>
        <v>0</v>
      </c>
      <c r="BH349" s="227">
        <f>IF(N349="sníž. přenesená",J349,0)</f>
        <v>0</v>
      </c>
      <c r="BI349" s="227">
        <f>IF(N349="nulová",J349,0)</f>
        <v>0</v>
      </c>
      <c r="BJ349" s="24" t="s">
        <v>78</v>
      </c>
      <c r="BK349" s="227">
        <f>ROUND(I349*H349,2)</f>
        <v>0</v>
      </c>
      <c r="BL349" s="24" t="s">
        <v>183</v>
      </c>
      <c r="BM349" s="24" t="s">
        <v>613</v>
      </c>
    </row>
    <row r="350" s="11" customFormat="1">
      <c r="B350" s="228"/>
      <c r="C350" s="229"/>
      <c r="D350" s="230" t="s">
        <v>185</v>
      </c>
      <c r="E350" s="231" t="s">
        <v>23</v>
      </c>
      <c r="F350" s="232" t="s">
        <v>614</v>
      </c>
      <c r="G350" s="229"/>
      <c r="H350" s="233">
        <v>124.7</v>
      </c>
      <c r="I350" s="234"/>
      <c r="J350" s="229"/>
      <c r="K350" s="229"/>
      <c r="L350" s="235"/>
      <c r="M350" s="236"/>
      <c r="N350" s="237"/>
      <c r="O350" s="237"/>
      <c r="P350" s="237"/>
      <c r="Q350" s="237"/>
      <c r="R350" s="237"/>
      <c r="S350" s="237"/>
      <c r="T350" s="238"/>
      <c r="AT350" s="239" t="s">
        <v>185</v>
      </c>
      <c r="AU350" s="239" t="s">
        <v>87</v>
      </c>
      <c r="AV350" s="11" t="s">
        <v>87</v>
      </c>
      <c r="AW350" s="11" t="s">
        <v>36</v>
      </c>
      <c r="AX350" s="11" t="s">
        <v>78</v>
      </c>
      <c r="AY350" s="239" t="s">
        <v>176</v>
      </c>
    </row>
    <row r="351" s="1" customFormat="1" ht="25.5" customHeight="1">
      <c r="B351" s="46"/>
      <c r="C351" s="216" t="s">
        <v>615</v>
      </c>
      <c r="D351" s="216" t="s">
        <v>178</v>
      </c>
      <c r="E351" s="217" t="s">
        <v>616</v>
      </c>
      <c r="F351" s="218" t="s">
        <v>617</v>
      </c>
      <c r="G351" s="219" t="s">
        <v>227</v>
      </c>
      <c r="H351" s="220">
        <v>6.6500000000000004</v>
      </c>
      <c r="I351" s="221"/>
      <c r="J351" s="222">
        <f>ROUND(I351*H351,2)</f>
        <v>0</v>
      </c>
      <c r="K351" s="218" t="s">
        <v>182</v>
      </c>
      <c r="L351" s="72"/>
      <c r="M351" s="223" t="s">
        <v>23</v>
      </c>
      <c r="N351" s="224" t="s">
        <v>44</v>
      </c>
      <c r="O351" s="47"/>
      <c r="P351" s="225">
        <f>O351*H351</f>
        <v>0</v>
      </c>
      <c r="Q351" s="225">
        <v>0</v>
      </c>
      <c r="R351" s="225">
        <f>Q351*H351</f>
        <v>0</v>
      </c>
      <c r="S351" s="225">
        <v>0.066000000000000003</v>
      </c>
      <c r="T351" s="226">
        <f>S351*H351</f>
        <v>0.43890000000000007</v>
      </c>
      <c r="AR351" s="24" t="s">
        <v>183</v>
      </c>
      <c r="AT351" s="24" t="s">
        <v>178</v>
      </c>
      <c r="AU351" s="24" t="s">
        <v>87</v>
      </c>
      <c r="AY351" s="24" t="s">
        <v>176</v>
      </c>
      <c r="BE351" s="227">
        <f>IF(N351="základní",J351,0)</f>
        <v>0</v>
      </c>
      <c r="BF351" s="227">
        <f>IF(N351="snížená",J351,0)</f>
        <v>0</v>
      </c>
      <c r="BG351" s="227">
        <f>IF(N351="zákl. přenesená",J351,0)</f>
        <v>0</v>
      </c>
      <c r="BH351" s="227">
        <f>IF(N351="sníž. přenesená",J351,0)</f>
        <v>0</v>
      </c>
      <c r="BI351" s="227">
        <f>IF(N351="nulová",J351,0)</f>
        <v>0</v>
      </c>
      <c r="BJ351" s="24" t="s">
        <v>78</v>
      </c>
      <c r="BK351" s="227">
        <f>ROUND(I351*H351,2)</f>
        <v>0</v>
      </c>
      <c r="BL351" s="24" t="s">
        <v>183</v>
      </c>
      <c r="BM351" s="24" t="s">
        <v>618</v>
      </c>
    </row>
    <row r="352" s="11" customFormat="1">
      <c r="B352" s="228"/>
      <c r="C352" s="229"/>
      <c r="D352" s="230" t="s">
        <v>185</v>
      </c>
      <c r="E352" s="231" t="s">
        <v>23</v>
      </c>
      <c r="F352" s="232" t="s">
        <v>619</v>
      </c>
      <c r="G352" s="229"/>
      <c r="H352" s="233">
        <v>6.6500000000000004</v>
      </c>
      <c r="I352" s="234"/>
      <c r="J352" s="229"/>
      <c r="K352" s="229"/>
      <c r="L352" s="235"/>
      <c r="M352" s="236"/>
      <c r="N352" s="237"/>
      <c r="O352" s="237"/>
      <c r="P352" s="237"/>
      <c r="Q352" s="237"/>
      <c r="R352" s="237"/>
      <c r="S352" s="237"/>
      <c r="T352" s="238"/>
      <c r="AT352" s="239" t="s">
        <v>185</v>
      </c>
      <c r="AU352" s="239" t="s">
        <v>87</v>
      </c>
      <c r="AV352" s="11" t="s">
        <v>87</v>
      </c>
      <c r="AW352" s="11" t="s">
        <v>36</v>
      </c>
      <c r="AX352" s="11" t="s">
        <v>78</v>
      </c>
      <c r="AY352" s="239" t="s">
        <v>176</v>
      </c>
    </row>
    <row r="353" s="1" customFormat="1" ht="25.5" customHeight="1">
      <c r="B353" s="46"/>
      <c r="C353" s="216" t="s">
        <v>620</v>
      </c>
      <c r="D353" s="216" t="s">
        <v>178</v>
      </c>
      <c r="E353" s="217" t="s">
        <v>621</v>
      </c>
      <c r="F353" s="218" t="s">
        <v>622</v>
      </c>
      <c r="G353" s="219" t="s">
        <v>227</v>
      </c>
      <c r="H353" s="220">
        <v>9.1999999999999993</v>
      </c>
      <c r="I353" s="221"/>
      <c r="J353" s="222">
        <f>ROUND(I353*H353,2)</f>
        <v>0</v>
      </c>
      <c r="K353" s="218" t="s">
        <v>182</v>
      </c>
      <c r="L353" s="72"/>
      <c r="M353" s="223" t="s">
        <v>23</v>
      </c>
      <c r="N353" s="224" t="s">
        <v>44</v>
      </c>
      <c r="O353" s="47"/>
      <c r="P353" s="225">
        <f>O353*H353</f>
        <v>0</v>
      </c>
      <c r="Q353" s="225">
        <v>0.00034000000000000002</v>
      </c>
      <c r="R353" s="225">
        <f>Q353*H353</f>
        <v>0.0031280000000000001</v>
      </c>
      <c r="S353" s="225">
        <v>0</v>
      </c>
      <c r="T353" s="226">
        <f>S353*H353</f>
        <v>0</v>
      </c>
      <c r="AR353" s="24" t="s">
        <v>183</v>
      </c>
      <c r="AT353" s="24" t="s">
        <v>178</v>
      </c>
      <c r="AU353" s="24" t="s">
        <v>87</v>
      </c>
      <c r="AY353" s="24" t="s">
        <v>176</v>
      </c>
      <c r="BE353" s="227">
        <f>IF(N353="základní",J353,0)</f>
        <v>0</v>
      </c>
      <c r="BF353" s="227">
        <f>IF(N353="snížená",J353,0)</f>
        <v>0</v>
      </c>
      <c r="BG353" s="227">
        <f>IF(N353="zákl. přenesená",J353,0)</f>
        <v>0</v>
      </c>
      <c r="BH353" s="227">
        <f>IF(N353="sníž. přenesená",J353,0)</f>
        <v>0</v>
      </c>
      <c r="BI353" s="227">
        <f>IF(N353="nulová",J353,0)</f>
        <v>0</v>
      </c>
      <c r="BJ353" s="24" t="s">
        <v>78</v>
      </c>
      <c r="BK353" s="227">
        <f>ROUND(I353*H353,2)</f>
        <v>0</v>
      </c>
      <c r="BL353" s="24" t="s">
        <v>183</v>
      </c>
      <c r="BM353" s="24" t="s">
        <v>623</v>
      </c>
    </row>
    <row r="354" s="11" customFormat="1">
      <c r="B354" s="228"/>
      <c r="C354" s="229"/>
      <c r="D354" s="230" t="s">
        <v>185</v>
      </c>
      <c r="E354" s="231" t="s">
        <v>23</v>
      </c>
      <c r="F354" s="232" t="s">
        <v>624</v>
      </c>
      <c r="G354" s="229"/>
      <c r="H354" s="233">
        <v>3</v>
      </c>
      <c r="I354" s="234"/>
      <c r="J354" s="229"/>
      <c r="K354" s="229"/>
      <c r="L354" s="235"/>
      <c r="M354" s="236"/>
      <c r="N354" s="237"/>
      <c r="O354" s="237"/>
      <c r="P354" s="237"/>
      <c r="Q354" s="237"/>
      <c r="R354" s="237"/>
      <c r="S354" s="237"/>
      <c r="T354" s="238"/>
      <c r="AT354" s="239" t="s">
        <v>185</v>
      </c>
      <c r="AU354" s="239" t="s">
        <v>87</v>
      </c>
      <c r="AV354" s="11" t="s">
        <v>87</v>
      </c>
      <c r="AW354" s="11" t="s">
        <v>36</v>
      </c>
      <c r="AX354" s="11" t="s">
        <v>73</v>
      </c>
      <c r="AY354" s="239" t="s">
        <v>176</v>
      </c>
    </row>
    <row r="355" s="11" customFormat="1">
      <c r="B355" s="228"/>
      <c r="C355" s="229"/>
      <c r="D355" s="230" t="s">
        <v>185</v>
      </c>
      <c r="E355" s="231" t="s">
        <v>23</v>
      </c>
      <c r="F355" s="232" t="s">
        <v>625</v>
      </c>
      <c r="G355" s="229"/>
      <c r="H355" s="233">
        <v>3</v>
      </c>
      <c r="I355" s="234"/>
      <c r="J355" s="229"/>
      <c r="K355" s="229"/>
      <c r="L355" s="235"/>
      <c r="M355" s="236"/>
      <c r="N355" s="237"/>
      <c r="O355" s="237"/>
      <c r="P355" s="237"/>
      <c r="Q355" s="237"/>
      <c r="R355" s="237"/>
      <c r="S355" s="237"/>
      <c r="T355" s="238"/>
      <c r="AT355" s="239" t="s">
        <v>185</v>
      </c>
      <c r="AU355" s="239" t="s">
        <v>87</v>
      </c>
      <c r="AV355" s="11" t="s">
        <v>87</v>
      </c>
      <c r="AW355" s="11" t="s">
        <v>36</v>
      </c>
      <c r="AX355" s="11" t="s">
        <v>73</v>
      </c>
      <c r="AY355" s="239" t="s">
        <v>176</v>
      </c>
    </row>
    <row r="356" s="11" customFormat="1">
      <c r="B356" s="228"/>
      <c r="C356" s="229"/>
      <c r="D356" s="230" t="s">
        <v>185</v>
      </c>
      <c r="E356" s="231" t="s">
        <v>23</v>
      </c>
      <c r="F356" s="232" t="s">
        <v>626</v>
      </c>
      <c r="G356" s="229"/>
      <c r="H356" s="233">
        <v>3.2000000000000002</v>
      </c>
      <c r="I356" s="234"/>
      <c r="J356" s="229"/>
      <c r="K356" s="229"/>
      <c r="L356" s="235"/>
      <c r="M356" s="236"/>
      <c r="N356" s="237"/>
      <c r="O356" s="237"/>
      <c r="P356" s="237"/>
      <c r="Q356" s="237"/>
      <c r="R356" s="237"/>
      <c r="S356" s="237"/>
      <c r="T356" s="238"/>
      <c r="AT356" s="239" t="s">
        <v>185</v>
      </c>
      <c r="AU356" s="239" t="s">
        <v>87</v>
      </c>
      <c r="AV356" s="11" t="s">
        <v>87</v>
      </c>
      <c r="AW356" s="11" t="s">
        <v>36</v>
      </c>
      <c r="AX356" s="11" t="s">
        <v>73</v>
      </c>
      <c r="AY356" s="239" t="s">
        <v>176</v>
      </c>
    </row>
    <row r="357" s="12" customFormat="1">
      <c r="B357" s="240"/>
      <c r="C357" s="241"/>
      <c r="D357" s="230" t="s">
        <v>185</v>
      </c>
      <c r="E357" s="242" t="s">
        <v>23</v>
      </c>
      <c r="F357" s="243" t="s">
        <v>188</v>
      </c>
      <c r="G357" s="241"/>
      <c r="H357" s="244">
        <v>9.1999999999999993</v>
      </c>
      <c r="I357" s="245"/>
      <c r="J357" s="241"/>
      <c r="K357" s="241"/>
      <c r="L357" s="246"/>
      <c r="M357" s="247"/>
      <c r="N357" s="248"/>
      <c r="O357" s="248"/>
      <c r="P357" s="248"/>
      <c r="Q357" s="248"/>
      <c r="R357" s="248"/>
      <c r="S357" s="248"/>
      <c r="T357" s="249"/>
      <c r="AT357" s="250" t="s">
        <v>185</v>
      </c>
      <c r="AU357" s="250" t="s">
        <v>87</v>
      </c>
      <c r="AV357" s="12" t="s">
        <v>189</v>
      </c>
      <c r="AW357" s="12" t="s">
        <v>36</v>
      </c>
      <c r="AX357" s="12" t="s">
        <v>78</v>
      </c>
      <c r="AY357" s="250" t="s">
        <v>176</v>
      </c>
    </row>
    <row r="358" s="1" customFormat="1" ht="25.5" customHeight="1">
      <c r="B358" s="46"/>
      <c r="C358" s="216" t="s">
        <v>627</v>
      </c>
      <c r="D358" s="216" t="s">
        <v>178</v>
      </c>
      <c r="E358" s="217" t="s">
        <v>628</v>
      </c>
      <c r="F358" s="218" t="s">
        <v>629</v>
      </c>
      <c r="G358" s="219" t="s">
        <v>227</v>
      </c>
      <c r="H358" s="220">
        <v>6.6500000000000004</v>
      </c>
      <c r="I358" s="221"/>
      <c r="J358" s="222">
        <f>ROUND(I358*H358,2)</f>
        <v>0</v>
      </c>
      <c r="K358" s="218" t="s">
        <v>182</v>
      </c>
      <c r="L358" s="72"/>
      <c r="M358" s="223" t="s">
        <v>23</v>
      </c>
      <c r="N358" s="224" t="s">
        <v>44</v>
      </c>
      <c r="O358" s="47"/>
      <c r="P358" s="225">
        <f>O358*H358</f>
        <v>0</v>
      </c>
      <c r="Q358" s="225">
        <v>0</v>
      </c>
      <c r="R358" s="225">
        <f>Q358*H358</f>
        <v>0</v>
      </c>
      <c r="S358" s="225">
        <v>0</v>
      </c>
      <c r="T358" s="226">
        <f>S358*H358</f>
        <v>0</v>
      </c>
      <c r="AR358" s="24" t="s">
        <v>183</v>
      </c>
      <c r="AT358" s="24" t="s">
        <v>178</v>
      </c>
      <c r="AU358" s="24" t="s">
        <v>87</v>
      </c>
      <c r="AY358" s="24" t="s">
        <v>176</v>
      </c>
      <c r="BE358" s="227">
        <f>IF(N358="základní",J358,0)</f>
        <v>0</v>
      </c>
      <c r="BF358" s="227">
        <f>IF(N358="snížená",J358,0)</f>
        <v>0</v>
      </c>
      <c r="BG358" s="227">
        <f>IF(N358="zákl. přenesená",J358,0)</f>
        <v>0</v>
      </c>
      <c r="BH358" s="227">
        <f>IF(N358="sníž. přenesená",J358,0)</f>
        <v>0</v>
      </c>
      <c r="BI358" s="227">
        <f>IF(N358="nulová",J358,0)</f>
        <v>0</v>
      </c>
      <c r="BJ358" s="24" t="s">
        <v>78</v>
      </c>
      <c r="BK358" s="227">
        <f>ROUND(I358*H358,2)</f>
        <v>0</v>
      </c>
      <c r="BL358" s="24" t="s">
        <v>183</v>
      </c>
      <c r="BM358" s="24" t="s">
        <v>630</v>
      </c>
    </row>
    <row r="359" s="11" customFormat="1">
      <c r="B359" s="228"/>
      <c r="C359" s="229"/>
      <c r="D359" s="230" t="s">
        <v>185</v>
      </c>
      <c r="E359" s="231" t="s">
        <v>23</v>
      </c>
      <c r="F359" s="232" t="s">
        <v>631</v>
      </c>
      <c r="G359" s="229"/>
      <c r="H359" s="233">
        <v>6.6500000000000004</v>
      </c>
      <c r="I359" s="234"/>
      <c r="J359" s="229"/>
      <c r="K359" s="229"/>
      <c r="L359" s="235"/>
      <c r="M359" s="236"/>
      <c r="N359" s="237"/>
      <c r="O359" s="237"/>
      <c r="P359" s="237"/>
      <c r="Q359" s="237"/>
      <c r="R359" s="237"/>
      <c r="S359" s="237"/>
      <c r="T359" s="238"/>
      <c r="AT359" s="239" t="s">
        <v>185</v>
      </c>
      <c r="AU359" s="239" t="s">
        <v>87</v>
      </c>
      <c r="AV359" s="11" t="s">
        <v>87</v>
      </c>
      <c r="AW359" s="11" t="s">
        <v>36</v>
      </c>
      <c r="AX359" s="11" t="s">
        <v>78</v>
      </c>
      <c r="AY359" s="239" t="s">
        <v>176</v>
      </c>
    </row>
    <row r="360" s="1" customFormat="1" ht="25.5" customHeight="1">
      <c r="B360" s="46"/>
      <c r="C360" s="216" t="s">
        <v>632</v>
      </c>
      <c r="D360" s="216" t="s">
        <v>178</v>
      </c>
      <c r="E360" s="217" t="s">
        <v>633</v>
      </c>
      <c r="F360" s="218" t="s">
        <v>634</v>
      </c>
      <c r="G360" s="219" t="s">
        <v>227</v>
      </c>
      <c r="H360" s="220">
        <v>80.420000000000002</v>
      </c>
      <c r="I360" s="221"/>
      <c r="J360" s="222">
        <f>ROUND(I360*H360,2)</f>
        <v>0</v>
      </c>
      <c r="K360" s="218" t="s">
        <v>23</v>
      </c>
      <c r="L360" s="72"/>
      <c r="M360" s="223" t="s">
        <v>23</v>
      </c>
      <c r="N360" s="224" t="s">
        <v>44</v>
      </c>
      <c r="O360" s="47"/>
      <c r="P360" s="225">
        <f>O360*H360</f>
        <v>0</v>
      </c>
      <c r="Q360" s="225">
        <v>0</v>
      </c>
      <c r="R360" s="225">
        <f>Q360*H360</f>
        <v>0</v>
      </c>
      <c r="S360" s="225">
        <v>0.0071999999999999998</v>
      </c>
      <c r="T360" s="226">
        <f>S360*H360</f>
        <v>0.57902399999999998</v>
      </c>
      <c r="AR360" s="24" t="s">
        <v>183</v>
      </c>
      <c r="AT360" s="24" t="s">
        <v>178</v>
      </c>
      <c r="AU360" s="24" t="s">
        <v>87</v>
      </c>
      <c r="AY360" s="24" t="s">
        <v>176</v>
      </c>
      <c r="BE360" s="227">
        <f>IF(N360="základní",J360,0)</f>
        <v>0</v>
      </c>
      <c r="BF360" s="227">
        <f>IF(N360="snížená",J360,0)</f>
        <v>0</v>
      </c>
      <c r="BG360" s="227">
        <f>IF(N360="zákl. přenesená",J360,0)</f>
        <v>0</v>
      </c>
      <c r="BH360" s="227">
        <f>IF(N360="sníž. přenesená",J360,0)</f>
        <v>0</v>
      </c>
      <c r="BI360" s="227">
        <f>IF(N360="nulová",J360,0)</f>
        <v>0</v>
      </c>
      <c r="BJ360" s="24" t="s">
        <v>78</v>
      </c>
      <c r="BK360" s="227">
        <f>ROUND(I360*H360,2)</f>
        <v>0</v>
      </c>
      <c r="BL360" s="24" t="s">
        <v>183</v>
      </c>
      <c r="BM360" s="24" t="s">
        <v>635</v>
      </c>
    </row>
    <row r="361" s="11" customFormat="1">
      <c r="B361" s="228"/>
      <c r="C361" s="229"/>
      <c r="D361" s="230" t="s">
        <v>185</v>
      </c>
      <c r="E361" s="231" t="s">
        <v>23</v>
      </c>
      <c r="F361" s="232" t="s">
        <v>116</v>
      </c>
      <c r="G361" s="229"/>
      <c r="H361" s="233">
        <v>80.420000000000002</v>
      </c>
      <c r="I361" s="234"/>
      <c r="J361" s="229"/>
      <c r="K361" s="229"/>
      <c r="L361" s="235"/>
      <c r="M361" s="236"/>
      <c r="N361" s="237"/>
      <c r="O361" s="237"/>
      <c r="P361" s="237"/>
      <c r="Q361" s="237"/>
      <c r="R361" s="237"/>
      <c r="S361" s="237"/>
      <c r="T361" s="238"/>
      <c r="AT361" s="239" t="s">
        <v>185</v>
      </c>
      <c r="AU361" s="239" t="s">
        <v>87</v>
      </c>
      <c r="AV361" s="11" t="s">
        <v>87</v>
      </c>
      <c r="AW361" s="11" t="s">
        <v>36</v>
      </c>
      <c r="AX361" s="11" t="s">
        <v>78</v>
      </c>
      <c r="AY361" s="239" t="s">
        <v>176</v>
      </c>
    </row>
    <row r="362" s="1" customFormat="1" ht="25.5" customHeight="1">
      <c r="B362" s="46"/>
      <c r="C362" s="216" t="s">
        <v>636</v>
      </c>
      <c r="D362" s="216" t="s">
        <v>178</v>
      </c>
      <c r="E362" s="217" t="s">
        <v>637</v>
      </c>
      <c r="F362" s="218" t="s">
        <v>638</v>
      </c>
      <c r="G362" s="219" t="s">
        <v>181</v>
      </c>
      <c r="H362" s="220">
        <v>10</v>
      </c>
      <c r="I362" s="221"/>
      <c r="J362" s="222">
        <f>ROUND(I362*H362,2)</f>
        <v>0</v>
      </c>
      <c r="K362" s="218" t="s">
        <v>182</v>
      </c>
      <c r="L362" s="72"/>
      <c r="M362" s="223" t="s">
        <v>23</v>
      </c>
      <c r="N362" s="224" t="s">
        <v>44</v>
      </c>
      <c r="O362" s="47"/>
      <c r="P362" s="225">
        <f>O362*H362</f>
        <v>0</v>
      </c>
      <c r="Q362" s="225">
        <v>0</v>
      </c>
      <c r="R362" s="225">
        <f>Q362*H362</f>
        <v>0</v>
      </c>
      <c r="S362" s="225">
        <v>0.068000000000000005</v>
      </c>
      <c r="T362" s="226">
        <f>S362*H362</f>
        <v>0.68000000000000005</v>
      </c>
      <c r="AR362" s="24" t="s">
        <v>183</v>
      </c>
      <c r="AT362" s="24" t="s">
        <v>178</v>
      </c>
      <c r="AU362" s="24" t="s">
        <v>87</v>
      </c>
      <c r="AY362" s="24" t="s">
        <v>176</v>
      </c>
      <c r="BE362" s="227">
        <f>IF(N362="základní",J362,0)</f>
        <v>0</v>
      </c>
      <c r="BF362" s="227">
        <f>IF(N362="snížená",J362,0)</f>
        <v>0</v>
      </c>
      <c r="BG362" s="227">
        <f>IF(N362="zákl. přenesená",J362,0)</f>
        <v>0</v>
      </c>
      <c r="BH362" s="227">
        <f>IF(N362="sníž. přenesená",J362,0)</f>
        <v>0</v>
      </c>
      <c r="BI362" s="227">
        <f>IF(N362="nulová",J362,0)</f>
        <v>0</v>
      </c>
      <c r="BJ362" s="24" t="s">
        <v>78</v>
      </c>
      <c r="BK362" s="227">
        <f>ROUND(I362*H362,2)</f>
        <v>0</v>
      </c>
      <c r="BL362" s="24" t="s">
        <v>183</v>
      </c>
      <c r="BM362" s="24" t="s">
        <v>639</v>
      </c>
    </row>
    <row r="363" s="11" customFormat="1">
      <c r="B363" s="228"/>
      <c r="C363" s="229"/>
      <c r="D363" s="230" t="s">
        <v>185</v>
      </c>
      <c r="E363" s="231" t="s">
        <v>23</v>
      </c>
      <c r="F363" s="232" t="s">
        <v>640</v>
      </c>
      <c r="G363" s="229"/>
      <c r="H363" s="233">
        <v>10</v>
      </c>
      <c r="I363" s="234"/>
      <c r="J363" s="229"/>
      <c r="K363" s="229"/>
      <c r="L363" s="235"/>
      <c r="M363" s="236"/>
      <c r="N363" s="237"/>
      <c r="O363" s="237"/>
      <c r="P363" s="237"/>
      <c r="Q363" s="237"/>
      <c r="R363" s="237"/>
      <c r="S363" s="237"/>
      <c r="T363" s="238"/>
      <c r="AT363" s="239" t="s">
        <v>185</v>
      </c>
      <c r="AU363" s="239" t="s">
        <v>87</v>
      </c>
      <c r="AV363" s="11" t="s">
        <v>87</v>
      </c>
      <c r="AW363" s="11" t="s">
        <v>36</v>
      </c>
      <c r="AX363" s="11" t="s">
        <v>78</v>
      </c>
      <c r="AY363" s="239" t="s">
        <v>176</v>
      </c>
    </row>
    <row r="364" s="1" customFormat="1" ht="16.5" customHeight="1">
      <c r="B364" s="46"/>
      <c r="C364" s="216" t="s">
        <v>641</v>
      </c>
      <c r="D364" s="216" t="s">
        <v>178</v>
      </c>
      <c r="E364" s="217" t="s">
        <v>642</v>
      </c>
      <c r="F364" s="218" t="s">
        <v>643</v>
      </c>
      <c r="G364" s="219" t="s">
        <v>227</v>
      </c>
      <c r="H364" s="220">
        <v>124.7</v>
      </c>
      <c r="I364" s="221"/>
      <c r="J364" s="222">
        <f>ROUND(I364*H364,2)</f>
        <v>0</v>
      </c>
      <c r="K364" s="218" t="s">
        <v>23</v>
      </c>
      <c r="L364" s="72"/>
      <c r="M364" s="223" t="s">
        <v>23</v>
      </c>
      <c r="N364" s="224" t="s">
        <v>44</v>
      </c>
      <c r="O364" s="47"/>
      <c r="P364" s="225">
        <f>O364*H364</f>
        <v>0</v>
      </c>
      <c r="Q364" s="225">
        <v>0</v>
      </c>
      <c r="R364" s="225">
        <f>Q364*H364</f>
        <v>0</v>
      </c>
      <c r="S364" s="225">
        <v>0</v>
      </c>
      <c r="T364" s="226">
        <f>S364*H364</f>
        <v>0</v>
      </c>
      <c r="AR364" s="24" t="s">
        <v>183</v>
      </c>
      <c r="AT364" s="24" t="s">
        <v>178</v>
      </c>
      <c r="AU364" s="24" t="s">
        <v>87</v>
      </c>
      <c r="AY364" s="24" t="s">
        <v>176</v>
      </c>
      <c r="BE364" s="227">
        <f>IF(N364="základní",J364,0)</f>
        <v>0</v>
      </c>
      <c r="BF364" s="227">
        <f>IF(N364="snížená",J364,0)</f>
        <v>0</v>
      </c>
      <c r="BG364" s="227">
        <f>IF(N364="zákl. přenesená",J364,0)</f>
        <v>0</v>
      </c>
      <c r="BH364" s="227">
        <f>IF(N364="sníž. přenesená",J364,0)</f>
        <v>0</v>
      </c>
      <c r="BI364" s="227">
        <f>IF(N364="nulová",J364,0)</f>
        <v>0</v>
      </c>
      <c r="BJ364" s="24" t="s">
        <v>78</v>
      </c>
      <c r="BK364" s="227">
        <f>ROUND(I364*H364,2)</f>
        <v>0</v>
      </c>
      <c r="BL364" s="24" t="s">
        <v>183</v>
      </c>
      <c r="BM364" s="24" t="s">
        <v>644</v>
      </c>
    </row>
    <row r="365" s="11" customFormat="1">
      <c r="B365" s="228"/>
      <c r="C365" s="229"/>
      <c r="D365" s="230" t="s">
        <v>185</v>
      </c>
      <c r="E365" s="231" t="s">
        <v>23</v>
      </c>
      <c r="F365" s="232" t="s">
        <v>645</v>
      </c>
      <c r="G365" s="229"/>
      <c r="H365" s="233">
        <v>124.7</v>
      </c>
      <c r="I365" s="234"/>
      <c r="J365" s="229"/>
      <c r="K365" s="229"/>
      <c r="L365" s="235"/>
      <c r="M365" s="236"/>
      <c r="N365" s="237"/>
      <c r="O365" s="237"/>
      <c r="P365" s="237"/>
      <c r="Q365" s="237"/>
      <c r="R365" s="237"/>
      <c r="S365" s="237"/>
      <c r="T365" s="238"/>
      <c r="AT365" s="239" t="s">
        <v>185</v>
      </c>
      <c r="AU365" s="239" t="s">
        <v>87</v>
      </c>
      <c r="AV365" s="11" t="s">
        <v>87</v>
      </c>
      <c r="AW365" s="11" t="s">
        <v>36</v>
      </c>
      <c r="AX365" s="11" t="s">
        <v>78</v>
      </c>
      <c r="AY365" s="239" t="s">
        <v>176</v>
      </c>
    </row>
    <row r="366" s="1" customFormat="1" ht="25.5" customHeight="1">
      <c r="B366" s="46"/>
      <c r="C366" s="216" t="s">
        <v>646</v>
      </c>
      <c r="D366" s="216" t="s">
        <v>178</v>
      </c>
      <c r="E366" s="217" t="s">
        <v>647</v>
      </c>
      <c r="F366" s="218" t="s">
        <v>648</v>
      </c>
      <c r="G366" s="219" t="s">
        <v>181</v>
      </c>
      <c r="H366" s="220">
        <v>71</v>
      </c>
      <c r="I366" s="221"/>
      <c r="J366" s="222">
        <f>ROUND(I366*H366,2)</f>
        <v>0</v>
      </c>
      <c r="K366" s="218" t="s">
        <v>182</v>
      </c>
      <c r="L366" s="72"/>
      <c r="M366" s="223" t="s">
        <v>23</v>
      </c>
      <c r="N366" s="224" t="s">
        <v>44</v>
      </c>
      <c r="O366" s="47"/>
      <c r="P366" s="225">
        <f>O366*H366</f>
        <v>0</v>
      </c>
      <c r="Q366" s="225">
        <v>0</v>
      </c>
      <c r="R366" s="225">
        <f>Q366*H366</f>
        <v>0</v>
      </c>
      <c r="S366" s="225">
        <v>0.088999999999999996</v>
      </c>
      <c r="T366" s="226">
        <f>S366*H366</f>
        <v>6.319</v>
      </c>
      <c r="AR366" s="24" t="s">
        <v>183</v>
      </c>
      <c r="AT366" s="24" t="s">
        <v>178</v>
      </c>
      <c r="AU366" s="24" t="s">
        <v>87</v>
      </c>
      <c r="AY366" s="24" t="s">
        <v>176</v>
      </c>
      <c r="BE366" s="227">
        <f>IF(N366="základní",J366,0)</f>
        <v>0</v>
      </c>
      <c r="BF366" s="227">
        <f>IF(N366="snížená",J366,0)</f>
        <v>0</v>
      </c>
      <c r="BG366" s="227">
        <f>IF(N366="zákl. přenesená",J366,0)</f>
        <v>0</v>
      </c>
      <c r="BH366" s="227">
        <f>IF(N366="sníž. přenesená",J366,0)</f>
        <v>0</v>
      </c>
      <c r="BI366" s="227">
        <f>IF(N366="nulová",J366,0)</f>
        <v>0</v>
      </c>
      <c r="BJ366" s="24" t="s">
        <v>78</v>
      </c>
      <c r="BK366" s="227">
        <f>ROUND(I366*H366,2)</f>
        <v>0</v>
      </c>
      <c r="BL366" s="24" t="s">
        <v>183</v>
      </c>
      <c r="BM366" s="24" t="s">
        <v>649</v>
      </c>
    </row>
    <row r="367" s="11" customFormat="1">
      <c r="B367" s="228"/>
      <c r="C367" s="229"/>
      <c r="D367" s="230" t="s">
        <v>185</v>
      </c>
      <c r="E367" s="231" t="s">
        <v>23</v>
      </c>
      <c r="F367" s="232" t="s">
        <v>650</v>
      </c>
      <c r="G367" s="229"/>
      <c r="H367" s="233">
        <v>61.299999999999997</v>
      </c>
      <c r="I367" s="234"/>
      <c r="J367" s="229"/>
      <c r="K367" s="229"/>
      <c r="L367" s="235"/>
      <c r="M367" s="236"/>
      <c r="N367" s="237"/>
      <c r="O367" s="237"/>
      <c r="P367" s="237"/>
      <c r="Q367" s="237"/>
      <c r="R367" s="237"/>
      <c r="S367" s="237"/>
      <c r="T367" s="238"/>
      <c r="AT367" s="239" t="s">
        <v>185</v>
      </c>
      <c r="AU367" s="239" t="s">
        <v>87</v>
      </c>
      <c r="AV367" s="11" t="s">
        <v>87</v>
      </c>
      <c r="AW367" s="11" t="s">
        <v>36</v>
      </c>
      <c r="AX367" s="11" t="s">
        <v>73</v>
      </c>
      <c r="AY367" s="239" t="s">
        <v>176</v>
      </c>
    </row>
    <row r="368" s="11" customFormat="1">
      <c r="B368" s="228"/>
      <c r="C368" s="229"/>
      <c r="D368" s="230" t="s">
        <v>185</v>
      </c>
      <c r="E368" s="231" t="s">
        <v>23</v>
      </c>
      <c r="F368" s="232" t="s">
        <v>651</v>
      </c>
      <c r="G368" s="229"/>
      <c r="H368" s="233">
        <v>9.6999999999999993</v>
      </c>
      <c r="I368" s="234"/>
      <c r="J368" s="229"/>
      <c r="K368" s="229"/>
      <c r="L368" s="235"/>
      <c r="M368" s="236"/>
      <c r="N368" s="237"/>
      <c r="O368" s="237"/>
      <c r="P368" s="237"/>
      <c r="Q368" s="237"/>
      <c r="R368" s="237"/>
      <c r="S368" s="237"/>
      <c r="T368" s="238"/>
      <c r="AT368" s="239" t="s">
        <v>185</v>
      </c>
      <c r="AU368" s="239" t="s">
        <v>87</v>
      </c>
      <c r="AV368" s="11" t="s">
        <v>87</v>
      </c>
      <c r="AW368" s="11" t="s">
        <v>36</v>
      </c>
      <c r="AX368" s="11" t="s">
        <v>73</v>
      </c>
      <c r="AY368" s="239" t="s">
        <v>176</v>
      </c>
    </row>
    <row r="369" s="12" customFormat="1">
      <c r="B369" s="240"/>
      <c r="C369" s="241"/>
      <c r="D369" s="230" t="s">
        <v>185</v>
      </c>
      <c r="E369" s="242" t="s">
        <v>23</v>
      </c>
      <c r="F369" s="243" t="s">
        <v>188</v>
      </c>
      <c r="G369" s="241"/>
      <c r="H369" s="244">
        <v>71</v>
      </c>
      <c r="I369" s="245"/>
      <c r="J369" s="241"/>
      <c r="K369" s="241"/>
      <c r="L369" s="246"/>
      <c r="M369" s="247"/>
      <c r="N369" s="248"/>
      <c r="O369" s="248"/>
      <c r="P369" s="248"/>
      <c r="Q369" s="248"/>
      <c r="R369" s="248"/>
      <c r="S369" s="248"/>
      <c r="T369" s="249"/>
      <c r="AT369" s="250" t="s">
        <v>185</v>
      </c>
      <c r="AU369" s="250" t="s">
        <v>87</v>
      </c>
      <c r="AV369" s="12" t="s">
        <v>189</v>
      </c>
      <c r="AW369" s="12" t="s">
        <v>36</v>
      </c>
      <c r="AX369" s="12" t="s">
        <v>78</v>
      </c>
      <c r="AY369" s="250" t="s">
        <v>176</v>
      </c>
    </row>
    <row r="370" s="10" customFormat="1" ht="29.88" customHeight="1">
      <c r="B370" s="200"/>
      <c r="C370" s="201"/>
      <c r="D370" s="202" t="s">
        <v>72</v>
      </c>
      <c r="E370" s="214" t="s">
        <v>652</v>
      </c>
      <c r="F370" s="214" t="s">
        <v>653</v>
      </c>
      <c r="G370" s="201"/>
      <c r="H370" s="201"/>
      <c r="I370" s="204"/>
      <c r="J370" s="215">
        <f>BK370</f>
        <v>0</v>
      </c>
      <c r="K370" s="201"/>
      <c r="L370" s="206"/>
      <c r="M370" s="207"/>
      <c r="N370" s="208"/>
      <c r="O370" s="208"/>
      <c r="P370" s="209">
        <f>SUM(P371:P379)</f>
        <v>0</v>
      </c>
      <c r="Q370" s="208"/>
      <c r="R370" s="209">
        <f>SUM(R371:R379)</f>
        <v>0</v>
      </c>
      <c r="S370" s="208"/>
      <c r="T370" s="210">
        <f>SUM(T371:T379)</f>
        <v>0</v>
      </c>
      <c r="AR370" s="211" t="s">
        <v>78</v>
      </c>
      <c r="AT370" s="212" t="s">
        <v>72</v>
      </c>
      <c r="AU370" s="212" t="s">
        <v>78</v>
      </c>
      <c r="AY370" s="211" t="s">
        <v>176</v>
      </c>
      <c r="BK370" s="213">
        <f>SUM(BK371:BK379)</f>
        <v>0</v>
      </c>
    </row>
    <row r="371" s="1" customFormat="1" ht="25.5" customHeight="1">
      <c r="B371" s="46"/>
      <c r="C371" s="216" t="s">
        <v>654</v>
      </c>
      <c r="D371" s="216" t="s">
        <v>178</v>
      </c>
      <c r="E371" s="217" t="s">
        <v>655</v>
      </c>
      <c r="F371" s="218" t="s">
        <v>656</v>
      </c>
      <c r="G371" s="219" t="s">
        <v>257</v>
      </c>
      <c r="H371" s="220">
        <v>50.081000000000003</v>
      </c>
      <c r="I371" s="221"/>
      <c r="J371" s="222">
        <f>ROUND(I371*H371,2)</f>
        <v>0</v>
      </c>
      <c r="K371" s="218" t="s">
        <v>182</v>
      </c>
      <c r="L371" s="72"/>
      <c r="M371" s="223" t="s">
        <v>23</v>
      </c>
      <c r="N371" s="224" t="s">
        <v>44</v>
      </c>
      <c r="O371" s="47"/>
      <c r="P371" s="225">
        <f>O371*H371</f>
        <v>0</v>
      </c>
      <c r="Q371" s="225">
        <v>0</v>
      </c>
      <c r="R371" s="225">
        <f>Q371*H371</f>
        <v>0</v>
      </c>
      <c r="S371" s="225">
        <v>0</v>
      </c>
      <c r="T371" s="226">
        <f>S371*H371</f>
        <v>0</v>
      </c>
      <c r="AR371" s="24" t="s">
        <v>183</v>
      </c>
      <c r="AT371" s="24" t="s">
        <v>178</v>
      </c>
      <c r="AU371" s="24" t="s">
        <v>87</v>
      </c>
      <c r="AY371" s="24" t="s">
        <v>176</v>
      </c>
      <c r="BE371" s="227">
        <f>IF(N371="základní",J371,0)</f>
        <v>0</v>
      </c>
      <c r="BF371" s="227">
        <f>IF(N371="snížená",J371,0)</f>
        <v>0</v>
      </c>
      <c r="BG371" s="227">
        <f>IF(N371="zákl. přenesená",J371,0)</f>
        <v>0</v>
      </c>
      <c r="BH371" s="227">
        <f>IF(N371="sníž. přenesená",J371,0)</f>
        <v>0</v>
      </c>
      <c r="BI371" s="227">
        <f>IF(N371="nulová",J371,0)</f>
        <v>0</v>
      </c>
      <c r="BJ371" s="24" t="s">
        <v>78</v>
      </c>
      <c r="BK371" s="227">
        <f>ROUND(I371*H371,2)</f>
        <v>0</v>
      </c>
      <c r="BL371" s="24" t="s">
        <v>183</v>
      </c>
      <c r="BM371" s="24" t="s">
        <v>657</v>
      </c>
    </row>
    <row r="372" s="1" customFormat="1" ht="25.5" customHeight="1">
      <c r="B372" s="46"/>
      <c r="C372" s="216" t="s">
        <v>658</v>
      </c>
      <c r="D372" s="216" t="s">
        <v>178</v>
      </c>
      <c r="E372" s="217" t="s">
        <v>659</v>
      </c>
      <c r="F372" s="218" t="s">
        <v>660</v>
      </c>
      <c r="G372" s="219" t="s">
        <v>257</v>
      </c>
      <c r="H372" s="220">
        <v>50.081000000000003</v>
      </c>
      <c r="I372" s="221"/>
      <c r="J372" s="222">
        <f>ROUND(I372*H372,2)</f>
        <v>0</v>
      </c>
      <c r="K372" s="218" t="s">
        <v>182</v>
      </c>
      <c r="L372" s="72"/>
      <c r="M372" s="223" t="s">
        <v>23</v>
      </c>
      <c r="N372" s="224" t="s">
        <v>44</v>
      </c>
      <c r="O372" s="47"/>
      <c r="P372" s="225">
        <f>O372*H372</f>
        <v>0</v>
      </c>
      <c r="Q372" s="225">
        <v>0</v>
      </c>
      <c r="R372" s="225">
        <f>Q372*H372</f>
        <v>0</v>
      </c>
      <c r="S372" s="225">
        <v>0</v>
      </c>
      <c r="T372" s="226">
        <f>S372*H372</f>
        <v>0</v>
      </c>
      <c r="AR372" s="24" t="s">
        <v>183</v>
      </c>
      <c r="AT372" s="24" t="s">
        <v>178</v>
      </c>
      <c r="AU372" s="24" t="s">
        <v>87</v>
      </c>
      <c r="AY372" s="24" t="s">
        <v>176</v>
      </c>
      <c r="BE372" s="227">
        <f>IF(N372="základní",J372,0)</f>
        <v>0</v>
      </c>
      <c r="BF372" s="227">
        <f>IF(N372="snížená",J372,0)</f>
        <v>0</v>
      </c>
      <c r="BG372" s="227">
        <f>IF(N372="zákl. přenesená",J372,0)</f>
        <v>0</v>
      </c>
      <c r="BH372" s="227">
        <f>IF(N372="sníž. přenesená",J372,0)</f>
        <v>0</v>
      </c>
      <c r="BI372" s="227">
        <f>IF(N372="nulová",J372,0)</f>
        <v>0</v>
      </c>
      <c r="BJ372" s="24" t="s">
        <v>78</v>
      </c>
      <c r="BK372" s="227">
        <f>ROUND(I372*H372,2)</f>
        <v>0</v>
      </c>
      <c r="BL372" s="24" t="s">
        <v>183</v>
      </c>
      <c r="BM372" s="24" t="s">
        <v>661</v>
      </c>
    </row>
    <row r="373" s="1" customFormat="1" ht="25.5" customHeight="1">
      <c r="B373" s="46"/>
      <c r="C373" s="216" t="s">
        <v>662</v>
      </c>
      <c r="D373" s="216" t="s">
        <v>178</v>
      </c>
      <c r="E373" s="217" t="s">
        <v>663</v>
      </c>
      <c r="F373" s="218" t="s">
        <v>664</v>
      </c>
      <c r="G373" s="219" t="s">
        <v>257</v>
      </c>
      <c r="H373" s="220">
        <v>45.850000000000001</v>
      </c>
      <c r="I373" s="221"/>
      <c r="J373" s="222">
        <f>ROUND(I373*H373,2)</f>
        <v>0</v>
      </c>
      <c r="K373" s="218" t="s">
        <v>23</v>
      </c>
      <c r="L373" s="72"/>
      <c r="M373" s="223" t="s">
        <v>23</v>
      </c>
      <c r="N373" s="224" t="s">
        <v>44</v>
      </c>
      <c r="O373" s="47"/>
      <c r="P373" s="225">
        <f>O373*H373</f>
        <v>0</v>
      </c>
      <c r="Q373" s="225">
        <v>0</v>
      </c>
      <c r="R373" s="225">
        <f>Q373*H373</f>
        <v>0</v>
      </c>
      <c r="S373" s="225">
        <v>0</v>
      </c>
      <c r="T373" s="226">
        <f>S373*H373</f>
        <v>0</v>
      </c>
      <c r="AR373" s="24" t="s">
        <v>183</v>
      </c>
      <c r="AT373" s="24" t="s">
        <v>178</v>
      </c>
      <c r="AU373" s="24" t="s">
        <v>87</v>
      </c>
      <c r="AY373" s="24" t="s">
        <v>176</v>
      </c>
      <c r="BE373" s="227">
        <f>IF(N373="základní",J373,0)</f>
        <v>0</v>
      </c>
      <c r="BF373" s="227">
        <f>IF(N373="snížená",J373,0)</f>
        <v>0</v>
      </c>
      <c r="BG373" s="227">
        <f>IF(N373="zákl. přenesená",J373,0)</f>
        <v>0</v>
      </c>
      <c r="BH373" s="227">
        <f>IF(N373="sníž. přenesená",J373,0)</f>
        <v>0</v>
      </c>
      <c r="BI373" s="227">
        <f>IF(N373="nulová",J373,0)</f>
        <v>0</v>
      </c>
      <c r="BJ373" s="24" t="s">
        <v>78</v>
      </c>
      <c r="BK373" s="227">
        <f>ROUND(I373*H373,2)</f>
        <v>0</v>
      </c>
      <c r="BL373" s="24" t="s">
        <v>183</v>
      </c>
      <c r="BM373" s="24" t="s">
        <v>665</v>
      </c>
    </row>
    <row r="374" s="11" customFormat="1">
      <c r="B374" s="228"/>
      <c r="C374" s="229"/>
      <c r="D374" s="230" t="s">
        <v>185</v>
      </c>
      <c r="E374" s="231" t="s">
        <v>23</v>
      </c>
      <c r="F374" s="232" t="s">
        <v>666</v>
      </c>
      <c r="G374" s="229"/>
      <c r="H374" s="233">
        <v>45.850000000000001</v>
      </c>
      <c r="I374" s="234"/>
      <c r="J374" s="229"/>
      <c r="K374" s="229"/>
      <c r="L374" s="235"/>
      <c r="M374" s="236"/>
      <c r="N374" s="237"/>
      <c r="O374" s="237"/>
      <c r="P374" s="237"/>
      <c r="Q374" s="237"/>
      <c r="R374" s="237"/>
      <c r="S374" s="237"/>
      <c r="T374" s="238"/>
      <c r="AT374" s="239" t="s">
        <v>185</v>
      </c>
      <c r="AU374" s="239" t="s">
        <v>87</v>
      </c>
      <c r="AV374" s="11" t="s">
        <v>87</v>
      </c>
      <c r="AW374" s="11" t="s">
        <v>36</v>
      </c>
      <c r="AX374" s="11" t="s">
        <v>78</v>
      </c>
      <c r="AY374" s="239" t="s">
        <v>176</v>
      </c>
    </row>
    <row r="375" s="1" customFormat="1" ht="25.5" customHeight="1">
      <c r="B375" s="46"/>
      <c r="C375" s="216" t="s">
        <v>667</v>
      </c>
      <c r="D375" s="216" t="s">
        <v>178</v>
      </c>
      <c r="E375" s="217" t="s">
        <v>668</v>
      </c>
      <c r="F375" s="218" t="s">
        <v>669</v>
      </c>
      <c r="G375" s="219" t="s">
        <v>257</v>
      </c>
      <c r="H375" s="220">
        <v>30</v>
      </c>
      <c r="I375" s="221"/>
      <c r="J375" s="222">
        <f>ROUND(I375*H375,2)</f>
        <v>0</v>
      </c>
      <c r="K375" s="218" t="s">
        <v>23</v>
      </c>
      <c r="L375" s="72"/>
      <c r="M375" s="223" t="s">
        <v>23</v>
      </c>
      <c r="N375" s="224" t="s">
        <v>44</v>
      </c>
      <c r="O375" s="47"/>
      <c r="P375" s="225">
        <f>O375*H375</f>
        <v>0</v>
      </c>
      <c r="Q375" s="225">
        <v>0</v>
      </c>
      <c r="R375" s="225">
        <f>Q375*H375</f>
        <v>0</v>
      </c>
      <c r="S375" s="225">
        <v>0</v>
      </c>
      <c r="T375" s="226">
        <f>S375*H375</f>
        <v>0</v>
      </c>
      <c r="AR375" s="24" t="s">
        <v>183</v>
      </c>
      <c r="AT375" s="24" t="s">
        <v>178</v>
      </c>
      <c r="AU375" s="24" t="s">
        <v>87</v>
      </c>
      <c r="AY375" s="24" t="s">
        <v>176</v>
      </c>
      <c r="BE375" s="227">
        <f>IF(N375="základní",J375,0)</f>
        <v>0</v>
      </c>
      <c r="BF375" s="227">
        <f>IF(N375="snížená",J375,0)</f>
        <v>0</v>
      </c>
      <c r="BG375" s="227">
        <f>IF(N375="zákl. přenesená",J375,0)</f>
        <v>0</v>
      </c>
      <c r="BH375" s="227">
        <f>IF(N375="sníž. přenesená",J375,0)</f>
        <v>0</v>
      </c>
      <c r="BI375" s="227">
        <f>IF(N375="nulová",J375,0)</f>
        <v>0</v>
      </c>
      <c r="BJ375" s="24" t="s">
        <v>78</v>
      </c>
      <c r="BK375" s="227">
        <f>ROUND(I375*H375,2)</f>
        <v>0</v>
      </c>
      <c r="BL375" s="24" t="s">
        <v>183</v>
      </c>
      <c r="BM375" s="24" t="s">
        <v>670</v>
      </c>
    </row>
    <row r="376" s="1" customFormat="1" ht="38.25" customHeight="1">
      <c r="B376" s="46"/>
      <c r="C376" s="216" t="s">
        <v>671</v>
      </c>
      <c r="D376" s="216" t="s">
        <v>178</v>
      </c>
      <c r="E376" s="217" t="s">
        <v>672</v>
      </c>
      <c r="F376" s="218" t="s">
        <v>673</v>
      </c>
      <c r="G376" s="219" t="s">
        <v>257</v>
      </c>
      <c r="H376" s="220">
        <v>15.85</v>
      </c>
      <c r="I376" s="221"/>
      <c r="J376" s="222">
        <f>ROUND(I376*H376,2)</f>
        <v>0</v>
      </c>
      <c r="K376" s="218" t="s">
        <v>182</v>
      </c>
      <c r="L376" s="72"/>
      <c r="M376" s="223" t="s">
        <v>23</v>
      </c>
      <c r="N376" s="224" t="s">
        <v>44</v>
      </c>
      <c r="O376" s="47"/>
      <c r="P376" s="225">
        <f>O376*H376</f>
        <v>0</v>
      </c>
      <c r="Q376" s="225">
        <v>0</v>
      </c>
      <c r="R376" s="225">
        <f>Q376*H376</f>
        <v>0</v>
      </c>
      <c r="S376" s="225">
        <v>0</v>
      </c>
      <c r="T376" s="226">
        <f>S376*H376</f>
        <v>0</v>
      </c>
      <c r="AR376" s="24" t="s">
        <v>183</v>
      </c>
      <c r="AT376" s="24" t="s">
        <v>178</v>
      </c>
      <c r="AU376" s="24" t="s">
        <v>87</v>
      </c>
      <c r="AY376" s="24" t="s">
        <v>176</v>
      </c>
      <c r="BE376" s="227">
        <f>IF(N376="základní",J376,0)</f>
        <v>0</v>
      </c>
      <c r="BF376" s="227">
        <f>IF(N376="snížená",J376,0)</f>
        <v>0</v>
      </c>
      <c r="BG376" s="227">
        <f>IF(N376="zákl. přenesená",J376,0)</f>
        <v>0</v>
      </c>
      <c r="BH376" s="227">
        <f>IF(N376="sníž. přenesená",J376,0)</f>
        <v>0</v>
      </c>
      <c r="BI376" s="227">
        <f>IF(N376="nulová",J376,0)</f>
        <v>0</v>
      </c>
      <c r="BJ376" s="24" t="s">
        <v>78</v>
      </c>
      <c r="BK376" s="227">
        <f>ROUND(I376*H376,2)</f>
        <v>0</v>
      </c>
      <c r="BL376" s="24" t="s">
        <v>183</v>
      </c>
      <c r="BM376" s="24" t="s">
        <v>674</v>
      </c>
    </row>
    <row r="377" s="1" customFormat="1" ht="25.5" customHeight="1">
      <c r="B377" s="46"/>
      <c r="C377" s="216" t="s">
        <v>675</v>
      </c>
      <c r="D377" s="216" t="s">
        <v>178</v>
      </c>
      <c r="E377" s="217" t="s">
        <v>676</v>
      </c>
      <c r="F377" s="218" t="s">
        <v>677</v>
      </c>
      <c r="G377" s="219" t="s">
        <v>257</v>
      </c>
      <c r="H377" s="220">
        <v>2.9540000000000002</v>
      </c>
      <c r="I377" s="221"/>
      <c r="J377" s="222">
        <f>ROUND(I377*H377,2)</f>
        <v>0</v>
      </c>
      <c r="K377" s="218" t="s">
        <v>23</v>
      </c>
      <c r="L377" s="72"/>
      <c r="M377" s="223" t="s">
        <v>23</v>
      </c>
      <c r="N377" s="224" t="s">
        <v>44</v>
      </c>
      <c r="O377" s="47"/>
      <c r="P377" s="225">
        <f>O377*H377</f>
        <v>0</v>
      </c>
      <c r="Q377" s="225">
        <v>0</v>
      </c>
      <c r="R377" s="225">
        <f>Q377*H377</f>
        <v>0</v>
      </c>
      <c r="S377" s="225">
        <v>0</v>
      </c>
      <c r="T377" s="226">
        <f>S377*H377</f>
        <v>0</v>
      </c>
      <c r="AR377" s="24" t="s">
        <v>183</v>
      </c>
      <c r="AT377" s="24" t="s">
        <v>178</v>
      </c>
      <c r="AU377" s="24" t="s">
        <v>87</v>
      </c>
      <c r="AY377" s="24" t="s">
        <v>176</v>
      </c>
      <c r="BE377" s="227">
        <f>IF(N377="základní",J377,0)</f>
        <v>0</v>
      </c>
      <c r="BF377" s="227">
        <f>IF(N377="snížená",J377,0)</f>
        <v>0</v>
      </c>
      <c r="BG377" s="227">
        <f>IF(N377="zákl. přenesená",J377,0)</f>
        <v>0</v>
      </c>
      <c r="BH377" s="227">
        <f>IF(N377="sníž. přenesená",J377,0)</f>
        <v>0</v>
      </c>
      <c r="BI377" s="227">
        <f>IF(N377="nulová",J377,0)</f>
        <v>0</v>
      </c>
      <c r="BJ377" s="24" t="s">
        <v>78</v>
      </c>
      <c r="BK377" s="227">
        <f>ROUND(I377*H377,2)</f>
        <v>0</v>
      </c>
      <c r="BL377" s="24" t="s">
        <v>183</v>
      </c>
      <c r="BM377" s="24" t="s">
        <v>678</v>
      </c>
    </row>
    <row r="378" s="1" customFormat="1" ht="25.5" customHeight="1">
      <c r="B378" s="46"/>
      <c r="C378" s="216" t="s">
        <v>679</v>
      </c>
      <c r="D378" s="216" t="s">
        <v>178</v>
      </c>
      <c r="E378" s="217" t="s">
        <v>680</v>
      </c>
      <c r="F378" s="218" t="s">
        <v>681</v>
      </c>
      <c r="G378" s="219" t="s">
        <v>257</v>
      </c>
      <c r="H378" s="220">
        <v>0.442</v>
      </c>
      <c r="I378" s="221"/>
      <c r="J378" s="222">
        <f>ROUND(I378*H378,2)</f>
        <v>0</v>
      </c>
      <c r="K378" s="218" t="s">
        <v>23</v>
      </c>
      <c r="L378" s="72"/>
      <c r="M378" s="223" t="s">
        <v>23</v>
      </c>
      <c r="N378" s="224" t="s">
        <v>44</v>
      </c>
      <c r="O378" s="47"/>
      <c r="P378" s="225">
        <f>O378*H378</f>
        <v>0</v>
      </c>
      <c r="Q378" s="225">
        <v>0</v>
      </c>
      <c r="R378" s="225">
        <f>Q378*H378</f>
        <v>0</v>
      </c>
      <c r="S378" s="225">
        <v>0</v>
      </c>
      <c r="T378" s="226">
        <f>S378*H378</f>
        <v>0</v>
      </c>
      <c r="AR378" s="24" t="s">
        <v>183</v>
      </c>
      <c r="AT378" s="24" t="s">
        <v>178</v>
      </c>
      <c r="AU378" s="24" t="s">
        <v>87</v>
      </c>
      <c r="AY378" s="24" t="s">
        <v>176</v>
      </c>
      <c r="BE378" s="227">
        <f>IF(N378="základní",J378,0)</f>
        <v>0</v>
      </c>
      <c r="BF378" s="227">
        <f>IF(N378="snížená",J378,0)</f>
        <v>0</v>
      </c>
      <c r="BG378" s="227">
        <f>IF(N378="zákl. přenesená",J378,0)</f>
        <v>0</v>
      </c>
      <c r="BH378" s="227">
        <f>IF(N378="sníž. přenesená",J378,0)</f>
        <v>0</v>
      </c>
      <c r="BI378" s="227">
        <f>IF(N378="nulová",J378,0)</f>
        <v>0</v>
      </c>
      <c r="BJ378" s="24" t="s">
        <v>78</v>
      </c>
      <c r="BK378" s="227">
        <f>ROUND(I378*H378,2)</f>
        <v>0</v>
      </c>
      <c r="BL378" s="24" t="s">
        <v>183</v>
      </c>
      <c r="BM378" s="24" t="s">
        <v>682</v>
      </c>
    </row>
    <row r="379" s="1" customFormat="1" ht="25.5" customHeight="1">
      <c r="B379" s="46"/>
      <c r="C379" s="216" t="s">
        <v>683</v>
      </c>
      <c r="D379" s="216" t="s">
        <v>178</v>
      </c>
      <c r="E379" s="217" t="s">
        <v>684</v>
      </c>
      <c r="F379" s="218" t="s">
        <v>685</v>
      </c>
      <c r="G379" s="219" t="s">
        <v>257</v>
      </c>
      <c r="H379" s="220">
        <v>0.83499999999999996</v>
      </c>
      <c r="I379" s="221"/>
      <c r="J379" s="222">
        <f>ROUND(I379*H379,2)</f>
        <v>0</v>
      </c>
      <c r="K379" s="218" t="s">
        <v>23</v>
      </c>
      <c r="L379" s="72"/>
      <c r="M379" s="223" t="s">
        <v>23</v>
      </c>
      <c r="N379" s="224" t="s">
        <v>44</v>
      </c>
      <c r="O379" s="47"/>
      <c r="P379" s="225">
        <f>O379*H379</f>
        <v>0</v>
      </c>
      <c r="Q379" s="225">
        <v>0</v>
      </c>
      <c r="R379" s="225">
        <f>Q379*H379</f>
        <v>0</v>
      </c>
      <c r="S379" s="225">
        <v>0</v>
      </c>
      <c r="T379" s="226">
        <f>S379*H379</f>
        <v>0</v>
      </c>
      <c r="AR379" s="24" t="s">
        <v>183</v>
      </c>
      <c r="AT379" s="24" t="s">
        <v>178</v>
      </c>
      <c r="AU379" s="24" t="s">
        <v>87</v>
      </c>
      <c r="AY379" s="24" t="s">
        <v>176</v>
      </c>
      <c r="BE379" s="227">
        <f>IF(N379="základní",J379,0)</f>
        <v>0</v>
      </c>
      <c r="BF379" s="227">
        <f>IF(N379="snížená",J379,0)</f>
        <v>0</v>
      </c>
      <c r="BG379" s="227">
        <f>IF(N379="zákl. přenesená",J379,0)</f>
        <v>0</v>
      </c>
      <c r="BH379" s="227">
        <f>IF(N379="sníž. přenesená",J379,0)</f>
        <v>0</v>
      </c>
      <c r="BI379" s="227">
        <f>IF(N379="nulová",J379,0)</f>
        <v>0</v>
      </c>
      <c r="BJ379" s="24" t="s">
        <v>78</v>
      </c>
      <c r="BK379" s="227">
        <f>ROUND(I379*H379,2)</f>
        <v>0</v>
      </c>
      <c r="BL379" s="24" t="s">
        <v>183</v>
      </c>
      <c r="BM379" s="24" t="s">
        <v>686</v>
      </c>
    </row>
    <row r="380" s="10" customFormat="1" ht="29.88" customHeight="1">
      <c r="B380" s="200"/>
      <c r="C380" s="201"/>
      <c r="D380" s="202" t="s">
        <v>72</v>
      </c>
      <c r="E380" s="214" t="s">
        <v>687</v>
      </c>
      <c r="F380" s="214" t="s">
        <v>688</v>
      </c>
      <c r="G380" s="201"/>
      <c r="H380" s="201"/>
      <c r="I380" s="204"/>
      <c r="J380" s="215">
        <f>BK380</f>
        <v>0</v>
      </c>
      <c r="K380" s="201"/>
      <c r="L380" s="206"/>
      <c r="M380" s="207"/>
      <c r="N380" s="208"/>
      <c r="O380" s="208"/>
      <c r="P380" s="209">
        <f>P381</f>
        <v>0</v>
      </c>
      <c r="Q380" s="208"/>
      <c r="R380" s="209">
        <f>R381</f>
        <v>0</v>
      </c>
      <c r="S380" s="208"/>
      <c r="T380" s="210">
        <f>T381</f>
        <v>0</v>
      </c>
      <c r="AR380" s="211" t="s">
        <v>78</v>
      </c>
      <c r="AT380" s="212" t="s">
        <v>72</v>
      </c>
      <c r="AU380" s="212" t="s">
        <v>78</v>
      </c>
      <c r="AY380" s="211" t="s">
        <v>176</v>
      </c>
      <c r="BK380" s="213">
        <f>BK381</f>
        <v>0</v>
      </c>
    </row>
    <row r="381" s="1" customFormat="1" ht="38.25" customHeight="1">
      <c r="B381" s="46"/>
      <c r="C381" s="216" t="s">
        <v>689</v>
      </c>
      <c r="D381" s="216" t="s">
        <v>178</v>
      </c>
      <c r="E381" s="217" t="s">
        <v>690</v>
      </c>
      <c r="F381" s="218" t="s">
        <v>691</v>
      </c>
      <c r="G381" s="219" t="s">
        <v>257</v>
      </c>
      <c r="H381" s="220">
        <v>39.694000000000003</v>
      </c>
      <c r="I381" s="221"/>
      <c r="J381" s="222">
        <f>ROUND(I381*H381,2)</f>
        <v>0</v>
      </c>
      <c r="K381" s="218" t="s">
        <v>182</v>
      </c>
      <c r="L381" s="72"/>
      <c r="M381" s="223" t="s">
        <v>23</v>
      </c>
      <c r="N381" s="224" t="s">
        <v>44</v>
      </c>
      <c r="O381" s="47"/>
      <c r="P381" s="225">
        <f>O381*H381</f>
        <v>0</v>
      </c>
      <c r="Q381" s="225">
        <v>0</v>
      </c>
      <c r="R381" s="225">
        <f>Q381*H381</f>
        <v>0</v>
      </c>
      <c r="S381" s="225">
        <v>0</v>
      </c>
      <c r="T381" s="226">
        <f>S381*H381</f>
        <v>0</v>
      </c>
      <c r="AR381" s="24" t="s">
        <v>183</v>
      </c>
      <c r="AT381" s="24" t="s">
        <v>178</v>
      </c>
      <c r="AU381" s="24" t="s">
        <v>87</v>
      </c>
      <c r="AY381" s="24" t="s">
        <v>176</v>
      </c>
      <c r="BE381" s="227">
        <f>IF(N381="základní",J381,0)</f>
        <v>0</v>
      </c>
      <c r="BF381" s="227">
        <f>IF(N381="snížená",J381,0)</f>
        <v>0</v>
      </c>
      <c r="BG381" s="227">
        <f>IF(N381="zákl. přenesená",J381,0)</f>
        <v>0</v>
      </c>
      <c r="BH381" s="227">
        <f>IF(N381="sníž. přenesená",J381,0)</f>
        <v>0</v>
      </c>
      <c r="BI381" s="227">
        <f>IF(N381="nulová",J381,0)</f>
        <v>0</v>
      </c>
      <c r="BJ381" s="24" t="s">
        <v>78</v>
      </c>
      <c r="BK381" s="227">
        <f>ROUND(I381*H381,2)</f>
        <v>0</v>
      </c>
      <c r="BL381" s="24" t="s">
        <v>183</v>
      </c>
      <c r="BM381" s="24" t="s">
        <v>692</v>
      </c>
    </row>
    <row r="382" s="10" customFormat="1" ht="37.44" customHeight="1">
      <c r="B382" s="200"/>
      <c r="C382" s="201"/>
      <c r="D382" s="202" t="s">
        <v>72</v>
      </c>
      <c r="E382" s="203" t="s">
        <v>693</v>
      </c>
      <c r="F382" s="203" t="s">
        <v>694</v>
      </c>
      <c r="G382" s="201"/>
      <c r="H382" s="201"/>
      <c r="I382" s="204"/>
      <c r="J382" s="205">
        <f>BK382</f>
        <v>0</v>
      </c>
      <c r="K382" s="201"/>
      <c r="L382" s="206"/>
      <c r="M382" s="207"/>
      <c r="N382" s="208"/>
      <c r="O382" s="208"/>
      <c r="P382" s="209">
        <f>P383+P398+P430+P442+P445+P470+P498+P502+P514</f>
        <v>0</v>
      </c>
      <c r="Q382" s="208"/>
      <c r="R382" s="209">
        <f>R383+R398+R430+R442+R445+R470+R498+R502+R514</f>
        <v>1.7162157799999998</v>
      </c>
      <c r="S382" s="208"/>
      <c r="T382" s="210">
        <f>T383+T398+T430+T442+T445+T470+T498+T502+T514</f>
        <v>4.5980014000000002</v>
      </c>
      <c r="AR382" s="211" t="s">
        <v>87</v>
      </c>
      <c r="AT382" s="212" t="s">
        <v>72</v>
      </c>
      <c r="AU382" s="212" t="s">
        <v>73</v>
      </c>
      <c r="AY382" s="211" t="s">
        <v>176</v>
      </c>
      <c r="BK382" s="213">
        <f>BK383+BK398+BK430+BK442+BK445+BK470+BK498+BK502+BK514</f>
        <v>0</v>
      </c>
    </row>
    <row r="383" s="10" customFormat="1" ht="19.92" customHeight="1">
      <c r="B383" s="200"/>
      <c r="C383" s="201"/>
      <c r="D383" s="202" t="s">
        <v>72</v>
      </c>
      <c r="E383" s="214" t="s">
        <v>695</v>
      </c>
      <c r="F383" s="214" t="s">
        <v>696</v>
      </c>
      <c r="G383" s="201"/>
      <c r="H383" s="201"/>
      <c r="I383" s="204"/>
      <c r="J383" s="215">
        <f>BK383</f>
        <v>0</v>
      </c>
      <c r="K383" s="201"/>
      <c r="L383" s="206"/>
      <c r="M383" s="207"/>
      <c r="N383" s="208"/>
      <c r="O383" s="208"/>
      <c r="P383" s="209">
        <f>SUM(P384:P397)</f>
        <v>0</v>
      </c>
      <c r="Q383" s="208"/>
      <c r="R383" s="209">
        <f>SUM(R384:R397)</f>
        <v>0.10506006000000001</v>
      </c>
      <c r="S383" s="208"/>
      <c r="T383" s="210">
        <f>SUM(T384:T397)</f>
        <v>0</v>
      </c>
      <c r="AR383" s="211" t="s">
        <v>87</v>
      </c>
      <c r="AT383" s="212" t="s">
        <v>72</v>
      </c>
      <c r="AU383" s="212" t="s">
        <v>78</v>
      </c>
      <c r="AY383" s="211" t="s">
        <v>176</v>
      </c>
      <c r="BK383" s="213">
        <f>SUM(BK384:BK397)</f>
        <v>0</v>
      </c>
    </row>
    <row r="384" s="1" customFormat="1" ht="25.5" customHeight="1">
      <c r="B384" s="46"/>
      <c r="C384" s="216" t="s">
        <v>697</v>
      </c>
      <c r="D384" s="216" t="s">
        <v>178</v>
      </c>
      <c r="E384" s="217" t="s">
        <v>698</v>
      </c>
      <c r="F384" s="218" t="s">
        <v>699</v>
      </c>
      <c r="G384" s="219" t="s">
        <v>181</v>
      </c>
      <c r="H384" s="220">
        <v>64.293999999999997</v>
      </c>
      <c r="I384" s="221"/>
      <c r="J384" s="222">
        <f>ROUND(I384*H384,2)</f>
        <v>0</v>
      </c>
      <c r="K384" s="218" t="s">
        <v>700</v>
      </c>
      <c r="L384" s="72"/>
      <c r="M384" s="223" t="s">
        <v>23</v>
      </c>
      <c r="N384" s="224" t="s">
        <v>44</v>
      </c>
      <c r="O384" s="47"/>
      <c r="P384" s="225">
        <f>O384*H384</f>
        <v>0</v>
      </c>
      <c r="Q384" s="225">
        <v>0.00059000000000000003</v>
      </c>
      <c r="R384" s="225">
        <f>Q384*H384</f>
        <v>0.037933460000000002</v>
      </c>
      <c r="S384" s="225">
        <v>0</v>
      </c>
      <c r="T384" s="226">
        <f>S384*H384</f>
        <v>0</v>
      </c>
      <c r="AR384" s="24" t="s">
        <v>264</v>
      </c>
      <c r="AT384" s="24" t="s">
        <v>178</v>
      </c>
      <c r="AU384" s="24" t="s">
        <v>87</v>
      </c>
      <c r="AY384" s="24" t="s">
        <v>176</v>
      </c>
      <c r="BE384" s="227">
        <f>IF(N384="základní",J384,0)</f>
        <v>0</v>
      </c>
      <c r="BF384" s="227">
        <f>IF(N384="snížená",J384,0)</f>
        <v>0</v>
      </c>
      <c r="BG384" s="227">
        <f>IF(N384="zákl. přenesená",J384,0)</f>
        <v>0</v>
      </c>
      <c r="BH384" s="227">
        <f>IF(N384="sníž. přenesená",J384,0)</f>
        <v>0</v>
      </c>
      <c r="BI384" s="227">
        <f>IF(N384="nulová",J384,0)</f>
        <v>0</v>
      </c>
      <c r="BJ384" s="24" t="s">
        <v>78</v>
      </c>
      <c r="BK384" s="227">
        <f>ROUND(I384*H384,2)</f>
        <v>0</v>
      </c>
      <c r="BL384" s="24" t="s">
        <v>264</v>
      </c>
      <c r="BM384" s="24" t="s">
        <v>701</v>
      </c>
    </row>
    <row r="385" s="11" customFormat="1">
      <c r="B385" s="228"/>
      <c r="C385" s="229"/>
      <c r="D385" s="230" t="s">
        <v>185</v>
      </c>
      <c r="E385" s="231" t="s">
        <v>23</v>
      </c>
      <c r="F385" s="232" t="s">
        <v>702</v>
      </c>
      <c r="G385" s="229"/>
      <c r="H385" s="233">
        <v>56.293999999999997</v>
      </c>
      <c r="I385" s="234"/>
      <c r="J385" s="229"/>
      <c r="K385" s="229"/>
      <c r="L385" s="235"/>
      <c r="M385" s="236"/>
      <c r="N385" s="237"/>
      <c r="O385" s="237"/>
      <c r="P385" s="237"/>
      <c r="Q385" s="237"/>
      <c r="R385" s="237"/>
      <c r="S385" s="237"/>
      <c r="T385" s="238"/>
      <c r="AT385" s="239" t="s">
        <v>185</v>
      </c>
      <c r="AU385" s="239" t="s">
        <v>87</v>
      </c>
      <c r="AV385" s="11" t="s">
        <v>87</v>
      </c>
      <c r="AW385" s="11" t="s">
        <v>36</v>
      </c>
      <c r="AX385" s="11" t="s">
        <v>73</v>
      </c>
      <c r="AY385" s="239" t="s">
        <v>176</v>
      </c>
    </row>
    <row r="386" s="11" customFormat="1">
      <c r="B386" s="228"/>
      <c r="C386" s="229"/>
      <c r="D386" s="230" t="s">
        <v>185</v>
      </c>
      <c r="E386" s="231" t="s">
        <v>23</v>
      </c>
      <c r="F386" s="232" t="s">
        <v>703</v>
      </c>
      <c r="G386" s="229"/>
      <c r="H386" s="233">
        <v>8</v>
      </c>
      <c r="I386" s="234"/>
      <c r="J386" s="229"/>
      <c r="K386" s="229"/>
      <c r="L386" s="235"/>
      <c r="M386" s="236"/>
      <c r="N386" s="237"/>
      <c r="O386" s="237"/>
      <c r="P386" s="237"/>
      <c r="Q386" s="237"/>
      <c r="R386" s="237"/>
      <c r="S386" s="237"/>
      <c r="T386" s="238"/>
      <c r="AT386" s="239" t="s">
        <v>185</v>
      </c>
      <c r="AU386" s="239" t="s">
        <v>87</v>
      </c>
      <c r="AV386" s="11" t="s">
        <v>87</v>
      </c>
      <c r="AW386" s="11" t="s">
        <v>36</v>
      </c>
      <c r="AX386" s="11" t="s">
        <v>73</v>
      </c>
      <c r="AY386" s="239" t="s">
        <v>176</v>
      </c>
    </row>
    <row r="387" s="12" customFormat="1">
      <c r="B387" s="240"/>
      <c r="C387" s="241"/>
      <c r="D387" s="230" t="s">
        <v>185</v>
      </c>
      <c r="E387" s="242" t="s">
        <v>23</v>
      </c>
      <c r="F387" s="243" t="s">
        <v>188</v>
      </c>
      <c r="G387" s="241"/>
      <c r="H387" s="244">
        <v>64.293999999999997</v>
      </c>
      <c r="I387" s="245"/>
      <c r="J387" s="241"/>
      <c r="K387" s="241"/>
      <c r="L387" s="246"/>
      <c r="M387" s="247"/>
      <c r="N387" s="248"/>
      <c r="O387" s="248"/>
      <c r="P387" s="248"/>
      <c r="Q387" s="248"/>
      <c r="R387" s="248"/>
      <c r="S387" s="248"/>
      <c r="T387" s="249"/>
      <c r="AT387" s="250" t="s">
        <v>185</v>
      </c>
      <c r="AU387" s="250" t="s">
        <v>87</v>
      </c>
      <c r="AV387" s="12" t="s">
        <v>189</v>
      </c>
      <c r="AW387" s="12" t="s">
        <v>36</v>
      </c>
      <c r="AX387" s="12" t="s">
        <v>78</v>
      </c>
      <c r="AY387" s="250" t="s">
        <v>176</v>
      </c>
    </row>
    <row r="388" s="1" customFormat="1" ht="16.5" customHeight="1">
      <c r="B388" s="46"/>
      <c r="C388" s="216" t="s">
        <v>704</v>
      </c>
      <c r="D388" s="216" t="s">
        <v>178</v>
      </c>
      <c r="E388" s="217" t="s">
        <v>705</v>
      </c>
      <c r="F388" s="218" t="s">
        <v>706</v>
      </c>
      <c r="G388" s="219" t="s">
        <v>227</v>
      </c>
      <c r="H388" s="220">
        <v>83.219999999999999</v>
      </c>
      <c r="I388" s="221"/>
      <c r="J388" s="222">
        <f>ROUND(I388*H388,2)</f>
        <v>0</v>
      </c>
      <c r="K388" s="218" t="s">
        <v>700</v>
      </c>
      <c r="L388" s="72"/>
      <c r="M388" s="223" t="s">
        <v>23</v>
      </c>
      <c r="N388" s="224" t="s">
        <v>44</v>
      </c>
      <c r="O388" s="47"/>
      <c r="P388" s="225">
        <f>O388*H388</f>
        <v>0</v>
      </c>
      <c r="Q388" s="225">
        <v>0.00027999999999999998</v>
      </c>
      <c r="R388" s="225">
        <f>Q388*H388</f>
        <v>0.023301599999999999</v>
      </c>
      <c r="S388" s="225">
        <v>0</v>
      </c>
      <c r="T388" s="226">
        <f>S388*H388</f>
        <v>0</v>
      </c>
      <c r="AR388" s="24" t="s">
        <v>264</v>
      </c>
      <c r="AT388" s="24" t="s">
        <v>178</v>
      </c>
      <c r="AU388" s="24" t="s">
        <v>87</v>
      </c>
      <c r="AY388" s="24" t="s">
        <v>176</v>
      </c>
      <c r="BE388" s="227">
        <f>IF(N388="základní",J388,0)</f>
        <v>0</v>
      </c>
      <c r="BF388" s="227">
        <f>IF(N388="snížená",J388,0)</f>
        <v>0</v>
      </c>
      <c r="BG388" s="227">
        <f>IF(N388="zákl. přenesená",J388,0)</f>
        <v>0</v>
      </c>
      <c r="BH388" s="227">
        <f>IF(N388="sníž. přenesená",J388,0)</f>
        <v>0</v>
      </c>
      <c r="BI388" s="227">
        <f>IF(N388="nulová",J388,0)</f>
        <v>0</v>
      </c>
      <c r="BJ388" s="24" t="s">
        <v>78</v>
      </c>
      <c r="BK388" s="227">
        <f>ROUND(I388*H388,2)</f>
        <v>0</v>
      </c>
      <c r="BL388" s="24" t="s">
        <v>264</v>
      </c>
      <c r="BM388" s="24" t="s">
        <v>707</v>
      </c>
    </row>
    <row r="389" s="11" customFormat="1">
      <c r="B389" s="228"/>
      <c r="C389" s="229"/>
      <c r="D389" s="230" t="s">
        <v>185</v>
      </c>
      <c r="E389" s="231" t="s">
        <v>23</v>
      </c>
      <c r="F389" s="232" t="s">
        <v>708</v>
      </c>
      <c r="G389" s="229"/>
      <c r="H389" s="233">
        <v>83.219999999999999</v>
      </c>
      <c r="I389" s="234"/>
      <c r="J389" s="229"/>
      <c r="K389" s="229"/>
      <c r="L389" s="235"/>
      <c r="M389" s="236"/>
      <c r="N389" s="237"/>
      <c r="O389" s="237"/>
      <c r="P389" s="237"/>
      <c r="Q389" s="237"/>
      <c r="R389" s="237"/>
      <c r="S389" s="237"/>
      <c r="T389" s="238"/>
      <c r="AT389" s="239" t="s">
        <v>185</v>
      </c>
      <c r="AU389" s="239" t="s">
        <v>87</v>
      </c>
      <c r="AV389" s="11" t="s">
        <v>87</v>
      </c>
      <c r="AW389" s="11" t="s">
        <v>36</v>
      </c>
      <c r="AX389" s="11" t="s">
        <v>78</v>
      </c>
      <c r="AY389" s="239" t="s">
        <v>176</v>
      </c>
    </row>
    <row r="390" s="1" customFormat="1" ht="25.5" customHeight="1">
      <c r="B390" s="46"/>
      <c r="C390" s="216" t="s">
        <v>709</v>
      </c>
      <c r="D390" s="216" t="s">
        <v>178</v>
      </c>
      <c r="E390" s="217" t="s">
        <v>710</v>
      </c>
      <c r="F390" s="218" t="s">
        <v>711</v>
      </c>
      <c r="G390" s="219" t="s">
        <v>181</v>
      </c>
      <c r="H390" s="220">
        <v>8.7650000000000006</v>
      </c>
      <c r="I390" s="221"/>
      <c r="J390" s="222">
        <f>ROUND(I390*H390,2)</f>
        <v>0</v>
      </c>
      <c r="K390" s="218" t="s">
        <v>23</v>
      </c>
      <c r="L390" s="72"/>
      <c r="M390" s="223" t="s">
        <v>23</v>
      </c>
      <c r="N390" s="224" t="s">
        <v>44</v>
      </c>
      <c r="O390" s="47"/>
      <c r="P390" s="225">
        <f>O390*H390</f>
        <v>0</v>
      </c>
      <c r="Q390" s="225">
        <v>0.0050000000000000001</v>
      </c>
      <c r="R390" s="225">
        <f>Q390*H390</f>
        <v>0.043825000000000003</v>
      </c>
      <c r="S390" s="225">
        <v>0</v>
      </c>
      <c r="T390" s="226">
        <f>S390*H390</f>
        <v>0</v>
      </c>
      <c r="AR390" s="24" t="s">
        <v>264</v>
      </c>
      <c r="AT390" s="24" t="s">
        <v>178</v>
      </c>
      <c r="AU390" s="24" t="s">
        <v>87</v>
      </c>
      <c r="AY390" s="24" t="s">
        <v>176</v>
      </c>
      <c r="BE390" s="227">
        <f>IF(N390="základní",J390,0)</f>
        <v>0</v>
      </c>
      <c r="BF390" s="227">
        <f>IF(N390="snížená",J390,0)</f>
        <v>0</v>
      </c>
      <c r="BG390" s="227">
        <f>IF(N390="zákl. přenesená",J390,0)</f>
        <v>0</v>
      </c>
      <c r="BH390" s="227">
        <f>IF(N390="sníž. přenesená",J390,0)</f>
        <v>0</v>
      </c>
      <c r="BI390" s="227">
        <f>IF(N390="nulová",J390,0)</f>
        <v>0</v>
      </c>
      <c r="BJ390" s="24" t="s">
        <v>78</v>
      </c>
      <c r="BK390" s="227">
        <f>ROUND(I390*H390,2)</f>
        <v>0</v>
      </c>
      <c r="BL390" s="24" t="s">
        <v>264</v>
      </c>
      <c r="BM390" s="24" t="s">
        <v>712</v>
      </c>
    </row>
    <row r="391" s="11" customFormat="1">
      <c r="B391" s="228"/>
      <c r="C391" s="229"/>
      <c r="D391" s="230" t="s">
        <v>185</v>
      </c>
      <c r="E391" s="231" t="s">
        <v>23</v>
      </c>
      <c r="F391" s="232" t="s">
        <v>713</v>
      </c>
      <c r="G391" s="229"/>
      <c r="H391" s="233">
        <v>2.625</v>
      </c>
      <c r="I391" s="234"/>
      <c r="J391" s="229"/>
      <c r="K391" s="229"/>
      <c r="L391" s="235"/>
      <c r="M391" s="236"/>
      <c r="N391" s="237"/>
      <c r="O391" s="237"/>
      <c r="P391" s="237"/>
      <c r="Q391" s="237"/>
      <c r="R391" s="237"/>
      <c r="S391" s="237"/>
      <c r="T391" s="238"/>
      <c r="AT391" s="239" t="s">
        <v>185</v>
      </c>
      <c r="AU391" s="239" t="s">
        <v>87</v>
      </c>
      <c r="AV391" s="11" t="s">
        <v>87</v>
      </c>
      <c r="AW391" s="11" t="s">
        <v>36</v>
      </c>
      <c r="AX391" s="11" t="s">
        <v>73</v>
      </c>
      <c r="AY391" s="239" t="s">
        <v>176</v>
      </c>
    </row>
    <row r="392" s="11" customFormat="1">
      <c r="B392" s="228"/>
      <c r="C392" s="229"/>
      <c r="D392" s="230" t="s">
        <v>185</v>
      </c>
      <c r="E392" s="231" t="s">
        <v>23</v>
      </c>
      <c r="F392" s="232" t="s">
        <v>714</v>
      </c>
      <c r="G392" s="229"/>
      <c r="H392" s="233">
        <v>6.1399999999999997</v>
      </c>
      <c r="I392" s="234"/>
      <c r="J392" s="229"/>
      <c r="K392" s="229"/>
      <c r="L392" s="235"/>
      <c r="M392" s="236"/>
      <c r="N392" s="237"/>
      <c r="O392" s="237"/>
      <c r="P392" s="237"/>
      <c r="Q392" s="237"/>
      <c r="R392" s="237"/>
      <c r="S392" s="237"/>
      <c r="T392" s="238"/>
      <c r="AT392" s="239" t="s">
        <v>185</v>
      </c>
      <c r="AU392" s="239" t="s">
        <v>87</v>
      </c>
      <c r="AV392" s="11" t="s">
        <v>87</v>
      </c>
      <c r="AW392" s="11" t="s">
        <v>36</v>
      </c>
      <c r="AX392" s="11" t="s">
        <v>73</v>
      </c>
      <c r="AY392" s="239" t="s">
        <v>176</v>
      </c>
    </row>
    <row r="393" s="12" customFormat="1">
      <c r="B393" s="240"/>
      <c r="C393" s="241"/>
      <c r="D393" s="230" t="s">
        <v>185</v>
      </c>
      <c r="E393" s="242" t="s">
        <v>23</v>
      </c>
      <c r="F393" s="243" t="s">
        <v>188</v>
      </c>
      <c r="G393" s="241"/>
      <c r="H393" s="244">
        <v>8.7650000000000006</v>
      </c>
      <c r="I393" s="245"/>
      <c r="J393" s="241"/>
      <c r="K393" s="241"/>
      <c r="L393" s="246"/>
      <c r="M393" s="247"/>
      <c r="N393" s="248"/>
      <c r="O393" s="248"/>
      <c r="P393" s="248"/>
      <c r="Q393" s="248"/>
      <c r="R393" s="248"/>
      <c r="S393" s="248"/>
      <c r="T393" s="249"/>
      <c r="AT393" s="250" t="s">
        <v>185</v>
      </c>
      <c r="AU393" s="250" t="s">
        <v>87</v>
      </c>
      <c r="AV393" s="12" t="s">
        <v>189</v>
      </c>
      <c r="AW393" s="12" t="s">
        <v>36</v>
      </c>
      <c r="AX393" s="12" t="s">
        <v>78</v>
      </c>
      <c r="AY393" s="250" t="s">
        <v>176</v>
      </c>
    </row>
    <row r="394" s="1" customFormat="1" ht="16.5" customHeight="1">
      <c r="B394" s="46"/>
      <c r="C394" s="216" t="s">
        <v>715</v>
      </c>
      <c r="D394" s="216" t="s">
        <v>178</v>
      </c>
      <c r="E394" s="217" t="s">
        <v>716</v>
      </c>
      <c r="F394" s="218" t="s">
        <v>717</v>
      </c>
      <c r="G394" s="219" t="s">
        <v>227</v>
      </c>
      <c r="H394" s="220">
        <v>11.449999999999999</v>
      </c>
      <c r="I394" s="221"/>
      <c r="J394" s="222">
        <f>ROUND(I394*H394,2)</f>
        <v>0</v>
      </c>
      <c r="K394" s="218" t="s">
        <v>23</v>
      </c>
      <c r="L394" s="72"/>
      <c r="M394" s="223" t="s">
        <v>23</v>
      </c>
      <c r="N394" s="224" t="s">
        <v>44</v>
      </c>
      <c r="O394" s="47"/>
      <c r="P394" s="225">
        <f>O394*H394</f>
        <v>0</v>
      </c>
      <c r="Q394" s="225">
        <v>0</v>
      </c>
      <c r="R394" s="225">
        <f>Q394*H394</f>
        <v>0</v>
      </c>
      <c r="S394" s="225">
        <v>0</v>
      </c>
      <c r="T394" s="226">
        <f>S394*H394</f>
        <v>0</v>
      </c>
      <c r="AR394" s="24" t="s">
        <v>264</v>
      </c>
      <c r="AT394" s="24" t="s">
        <v>178</v>
      </c>
      <c r="AU394" s="24" t="s">
        <v>87</v>
      </c>
      <c r="AY394" s="24" t="s">
        <v>176</v>
      </c>
      <c r="BE394" s="227">
        <f>IF(N394="základní",J394,0)</f>
        <v>0</v>
      </c>
      <c r="BF394" s="227">
        <f>IF(N394="snížená",J394,0)</f>
        <v>0</v>
      </c>
      <c r="BG394" s="227">
        <f>IF(N394="zákl. přenesená",J394,0)</f>
        <v>0</v>
      </c>
      <c r="BH394" s="227">
        <f>IF(N394="sníž. přenesená",J394,0)</f>
        <v>0</v>
      </c>
      <c r="BI394" s="227">
        <f>IF(N394="nulová",J394,0)</f>
        <v>0</v>
      </c>
      <c r="BJ394" s="24" t="s">
        <v>78</v>
      </c>
      <c r="BK394" s="227">
        <f>ROUND(I394*H394,2)</f>
        <v>0</v>
      </c>
      <c r="BL394" s="24" t="s">
        <v>264</v>
      </c>
      <c r="BM394" s="24" t="s">
        <v>718</v>
      </c>
    </row>
    <row r="395" s="11" customFormat="1">
      <c r="B395" s="228"/>
      <c r="C395" s="229"/>
      <c r="D395" s="230" t="s">
        <v>185</v>
      </c>
      <c r="E395" s="231" t="s">
        <v>23</v>
      </c>
      <c r="F395" s="232" t="s">
        <v>719</v>
      </c>
      <c r="G395" s="229"/>
      <c r="H395" s="233">
        <v>11.449999999999999</v>
      </c>
      <c r="I395" s="234"/>
      <c r="J395" s="229"/>
      <c r="K395" s="229"/>
      <c r="L395" s="235"/>
      <c r="M395" s="236"/>
      <c r="N395" s="237"/>
      <c r="O395" s="237"/>
      <c r="P395" s="237"/>
      <c r="Q395" s="237"/>
      <c r="R395" s="237"/>
      <c r="S395" s="237"/>
      <c r="T395" s="238"/>
      <c r="AT395" s="239" t="s">
        <v>185</v>
      </c>
      <c r="AU395" s="239" t="s">
        <v>87</v>
      </c>
      <c r="AV395" s="11" t="s">
        <v>87</v>
      </c>
      <c r="AW395" s="11" t="s">
        <v>36</v>
      </c>
      <c r="AX395" s="11" t="s">
        <v>78</v>
      </c>
      <c r="AY395" s="239" t="s">
        <v>176</v>
      </c>
    </row>
    <row r="396" s="1" customFormat="1" ht="38.25" customHeight="1">
      <c r="B396" s="46"/>
      <c r="C396" s="216" t="s">
        <v>720</v>
      </c>
      <c r="D396" s="216" t="s">
        <v>178</v>
      </c>
      <c r="E396" s="217" t="s">
        <v>721</v>
      </c>
      <c r="F396" s="218" t="s">
        <v>722</v>
      </c>
      <c r="G396" s="219" t="s">
        <v>257</v>
      </c>
      <c r="H396" s="220">
        <v>0.105</v>
      </c>
      <c r="I396" s="221"/>
      <c r="J396" s="222">
        <f>ROUND(I396*H396,2)</f>
        <v>0</v>
      </c>
      <c r="K396" s="218" t="s">
        <v>182</v>
      </c>
      <c r="L396" s="72"/>
      <c r="M396" s="223" t="s">
        <v>23</v>
      </c>
      <c r="N396" s="224" t="s">
        <v>44</v>
      </c>
      <c r="O396" s="47"/>
      <c r="P396" s="225">
        <f>O396*H396</f>
        <v>0</v>
      </c>
      <c r="Q396" s="225">
        <v>0</v>
      </c>
      <c r="R396" s="225">
        <f>Q396*H396</f>
        <v>0</v>
      </c>
      <c r="S396" s="225">
        <v>0</v>
      </c>
      <c r="T396" s="226">
        <f>S396*H396</f>
        <v>0</v>
      </c>
      <c r="AR396" s="24" t="s">
        <v>264</v>
      </c>
      <c r="AT396" s="24" t="s">
        <v>178</v>
      </c>
      <c r="AU396" s="24" t="s">
        <v>87</v>
      </c>
      <c r="AY396" s="24" t="s">
        <v>176</v>
      </c>
      <c r="BE396" s="227">
        <f>IF(N396="základní",J396,0)</f>
        <v>0</v>
      </c>
      <c r="BF396" s="227">
        <f>IF(N396="snížená",J396,0)</f>
        <v>0</v>
      </c>
      <c r="BG396" s="227">
        <f>IF(N396="zákl. přenesená",J396,0)</f>
        <v>0</v>
      </c>
      <c r="BH396" s="227">
        <f>IF(N396="sníž. přenesená",J396,0)</f>
        <v>0</v>
      </c>
      <c r="BI396" s="227">
        <f>IF(N396="nulová",J396,0)</f>
        <v>0</v>
      </c>
      <c r="BJ396" s="24" t="s">
        <v>78</v>
      </c>
      <c r="BK396" s="227">
        <f>ROUND(I396*H396,2)</f>
        <v>0</v>
      </c>
      <c r="BL396" s="24" t="s">
        <v>264</v>
      </c>
      <c r="BM396" s="24" t="s">
        <v>723</v>
      </c>
    </row>
    <row r="397" s="1" customFormat="1" ht="38.25" customHeight="1">
      <c r="B397" s="46"/>
      <c r="C397" s="216" t="s">
        <v>724</v>
      </c>
      <c r="D397" s="216" t="s">
        <v>178</v>
      </c>
      <c r="E397" s="217" t="s">
        <v>725</v>
      </c>
      <c r="F397" s="218" t="s">
        <v>726</v>
      </c>
      <c r="G397" s="219" t="s">
        <v>257</v>
      </c>
      <c r="H397" s="220">
        <v>0.105</v>
      </c>
      <c r="I397" s="221"/>
      <c r="J397" s="222">
        <f>ROUND(I397*H397,2)</f>
        <v>0</v>
      </c>
      <c r="K397" s="218" t="s">
        <v>182</v>
      </c>
      <c r="L397" s="72"/>
      <c r="M397" s="223" t="s">
        <v>23</v>
      </c>
      <c r="N397" s="224" t="s">
        <v>44</v>
      </c>
      <c r="O397" s="47"/>
      <c r="P397" s="225">
        <f>O397*H397</f>
        <v>0</v>
      </c>
      <c r="Q397" s="225">
        <v>0</v>
      </c>
      <c r="R397" s="225">
        <f>Q397*H397</f>
        <v>0</v>
      </c>
      <c r="S397" s="225">
        <v>0</v>
      </c>
      <c r="T397" s="226">
        <f>S397*H397</f>
        <v>0</v>
      </c>
      <c r="AR397" s="24" t="s">
        <v>264</v>
      </c>
      <c r="AT397" s="24" t="s">
        <v>178</v>
      </c>
      <c r="AU397" s="24" t="s">
        <v>87</v>
      </c>
      <c r="AY397" s="24" t="s">
        <v>176</v>
      </c>
      <c r="BE397" s="227">
        <f>IF(N397="základní",J397,0)</f>
        <v>0</v>
      </c>
      <c r="BF397" s="227">
        <f>IF(N397="snížená",J397,0)</f>
        <v>0</v>
      </c>
      <c r="BG397" s="227">
        <f>IF(N397="zákl. přenesená",J397,0)</f>
        <v>0</v>
      </c>
      <c r="BH397" s="227">
        <f>IF(N397="sníž. přenesená",J397,0)</f>
        <v>0</v>
      </c>
      <c r="BI397" s="227">
        <f>IF(N397="nulová",J397,0)</f>
        <v>0</v>
      </c>
      <c r="BJ397" s="24" t="s">
        <v>78</v>
      </c>
      <c r="BK397" s="227">
        <f>ROUND(I397*H397,2)</f>
        <v>0</v>
      </c>
      <c r="BL397" s="24" t="s">
        <v>264</v>
      </c>
      <c r="BM397" s="24" t="s">
        <v>727</v>
      </c>
    </row>
    <row r="398" s="10" customFormat="1" ht="29.88" customHeight="1">
      <c r="B398" s="200"/>
      <c r="C398" s="201"/>
      <c r="D398" s="202" t="s">
        <v>72</v>
      </c>
      <c r="E398" s="214" t="s">
        <v>728</v>
      </c>
      <c r="F398" s="214" t="s">
        <v>729</v>
      </c>
      <c r="G398" s="201"/>
      <c r="H398" s="201"/>
      <c r="I398" s="204"/>
      <c r="J398" s="215">
        <f>BK398</f>
        <v>0</v>
      </c>
      <c r="K398" s="201"/>
      <c r="L398" s="206"/>
      <c r="M398" s="207"/>
      <c r="N398" s="208"/>
      <c r="O398" s="208"/>
      <c r="P398" s="209">
        <f>SUM(P399:P429)</f>
        <v>0</v>
      </c>
      <c r="Q398" s="208"/>
      <c r="R398" s="209">
        <f>SUM(R399:R429)</f>
        <v>0.39096959999999997</v>
      </c>
      <c r="S398" s="208"/>
      <c r="T398" s="210">
        <f>SUM(T399:T429)</f>
        <v>3.3206800000000003</v>
      </c>
      <c r="AR398" s="211" t="s">
        <v>87</v>
      </c>
      <c r="AT398" s="212" t="s">
        <v>72</v>
      </c>
      <c r="AU398" s="212" t="s">
        <v>78</v>
      </c>
      <c r="AY398" s="211" t="s">
        <v>176</v>
      </c>
      <c r="BK398" s="213">
        <f>SUM(BK399:BK429)</f>
        <v>0</v>
      </c>
    </row>
    <row r="399" s="1" customFormat="1" ht="51" customHeight="1">
      <c r="B399" s="46"/>
      <c r="C399" s="216" t="s">
        <v>730</v>
      </c>
      <c r="D399" s="216" t="s">
        <v>178</v>
      </c>
      <c r="E399" s="217" t="s">
        <v>731</v>
      </c>
      <c r="F399" s="218" t="s">
        <v>732</v>
      </c>
      <c r="G399" s="219" t="s">
        <v>227</v>
      </c>
      <c r="H399" s="220">
        <v>82.920000000000002</v>
      </c>
      <c r="I399" s="221"/>
      <c r="J399" s="222">
        <f>ROUND(I399*H399,2)</f>
        <v>0</v>
      </c>
      <c r="K399" s="218" t="s">
        <v>23</v>
      </c>
      <c r="L399" s="72"/>
      <c r="M399" s="223" t="s">
        <v>23</v>
      </c>
      <c r="N399" s="224" t="s">
        <v>44</v>
      </c>
      <c r="O399" s="47"/>
      <c r="P399" s="225">
        <f>O399*H399</f>
        <v>0</v>
      </c>
      <c r="Q399" s="225">
        <v>0</v>
      </c>
      <c r="R399" s="225">
        <f>Q399*H399</f>
        <v>0</v>
      </c>
      <c r="S399" s="225">
        <v>0.0070000000000000001</v>
      </c>
      <c r="T399" s="226">
        <f>S399*H399</f>
        <v>0.58044000000000007</v>
      </c>
      <c r="AR399" s="24" t="s">
        <v>264</v>
      </c>
      <c r="AT399" s="24" t="s">
        <v>178</v>
      </c>
      <c r="AU399" s="24" t="s">
        <v>87</v>
      </c>
      <c r="AY399" s="24" t="s">
        <v>176</v>
      </c>
      <c r="BE399" s="227">
        <f>IF(N399="základní",J399,0)</f>
        <v>0</v>
      </c>
      <c r="BF399" s="227">
        <f>IF(N399="snížená",J399,0)</f>
        <v>0</v>
      </c>
      <c r="BG399" s="227">
        <f>IF(N399="zákl. přenesená",J399,0)</f>
        <v>0</v>
      </c>
      <c r="BH399" s="227">
        <f>IF(N399="sníž. přenesená",J399,0)</f>
        <v>0</v>
      </c>
      <c r="BI399" s="227">
        <f>IF(N399="nulová",J399,0)</f>
        <v>0</v>
      </c>
      <c r="BJ399" s="24" t="s">
        <v>78</v>
      </c>
      <c r="BK399" s="227">
        <f>ROUND(I399*H399,2)</f>
        <v>0</v>
      </c>
      <c r="BL399" s="24" t="s">
        <v>264</v>
      </c>
      <c r="BM399" s="24" t="s">
        <v>733</v>
      </c>
    </row>
    <row r="400" s="11" customFormat="1">
      <c r="B400" s="228"/>
      <c r="C400" s="229"/>
      <c r="D400" s="230" t="s">
        <v>185</v>
      </c>
      <c r="E400" s="231" t="s">
        <v>23</v>
      </c>
      <c r="F400" s="232" t="s">
        <v>734</v>
      </c>
      <c r="G400" s="229"/>
      <c r="H400" s="233">
        <v>82.920000000000002</v>
      </c>
      <c r="I400" s="234"/>
      <c r="J400" s="229"/>
      <c r="K400" s="229"/>
      <c r="L400" s="235"/>
      <c r="M400" s="236"/>
      <c r="N400" s="237"/>
      <c r="O400" s="237"/>
      <c r="P400" s="237"/>
      <c r="Q400" s="237"/>
      <c r="R400" s="237"/>
      <c r="S400" s="237"/>
      <c r="T400" s="238"/>
      <c r="AT400" s="239" t="s">
        <v>185</v>
      </c>
      <c r="AU400" s="239" t="s">
        <v>87</v>
      </c>
      <c r="AV400" s="11" t="s">
        <v>87</v>
      </c>
      <c r="AW400" s="11" t="s">
        <v>36</v>
      </c>
      <c r="AX400" s="11" t="s">
        <v>78</v>
      </c>
      <c r="AY400" s="239" t="s">
        <v>176</v>
      </c>
    </row>
    <row r="401" s="1" customFormat="1" ht="25.5" customHeight="1">
      <c r="B401" s="46"/>
      <c r="C401" s="216" t="s">
        <v>735</v>
      </c>
      <c r="D401" s="216" t="s">
        <v>178</v>
      </c>
      <c r="E401" s="217" t="s">
        <v>736</v>
      </c>
      <c r="F401" s="218" t="s">
        <v>737</v>
      </c>
      <c r="G401" s="219" t="s">
        <v>227</v>
      </c>
      <c r="H401" s="220">
        <v>162.84</v>
      </c>
      <c r="I401" s="221"/>
      <c r="J401" s="222">
        <f>ROUND(I401*H401,2)</f>
        <v>0</v>
      </c>
      <c r="K401" s="218" t="s">
        <v>23</v>
      </c>
      <c r="L401" s="72"/>
      <c r="M401" s="223" t="s">
        <v>23</v>
      </c>
      <c r="N401" s="224" t="s">
        <v>44</v>
      </c>
      <c r="O401" s="47"/>
      <c r="P401" s="225">
        <f>O401*H401</f>
        <v>0</v>
      </c>
      <c r="Q401" s="225">
        <v>0.00050000000000000001</v>
      </c>
      <c r="R401" s="225">
        <f>Q401*H401</f>
        <v>0.081420000000000006</v>
      </c>
      <c r="S401" s="225">
        <v>0</v>
      </c>
      <c r="T401" s="226">
        <f>S401*H401</f>
        <v>0</v>
      </c>
      <c r="AR401" s="24" t="s">
        <v>264</v>
      </c>
      <c r="AT401" s="24" t="s">
        <v>178</v>
      </c>
      <c r="AU401" s="24" t="s">
        <v>87</v>
      </c>
      <c r="AY401" s="24" t="s">
        <v>176</v>
      </c>
      <c r="BE401" s="227">
        <f>IF(N401="základní",J401,0)</f>
        <v>0</v>
      </c>
      <c r="BF401" s="227">
        <f>IF(N401="snížená",J401,0)</f>
        <v>0</v>
      </c>
      <c r="BG401" s="227">
        <f>IF(N401="zákl. přenesená",J401,0)</f>
        <v>0</v>
      </c>
      <c r="BH401" s="227">
        <f>IF(N401="sníž. přenesená",J401,0)</f>
        <v>0</v>
      </c>
      <c r="BI401" s="227">
        <f>IF(N401="nulová",J401,0)</f>
        <v>0</v>
      </c>
      <c r="BJ401" s="24" t="s">
        <v>78</v>
      </c>
      <c r="BK401" s="227">
        <f>ROUND(I401*H401,2)</f>
        <v>0</v>
      </c>
      <c r="BL401" s="24" t="s">
        <v>264</v>
      </c>
      <c r="BM401" s="24" t="s">
        <v>738</v>
      </c>
    </row>
    <row r="402" s="1" customFormat="1">
      <c r="B402" s="46"/>
      <c r="C402" s="74"/>
      <c r="D402" s="230" t="s">
        <v>343</v>
      </c>
      <c r="E402" s="74"/>
      <c r="F402" s="272" t="s">
        <v>739</v>
      </c>
      <c r="G402" s="74"/>
      <c r="H402" s="74"/>
      <c r="I402" s="187"/>
      <c r="J402" s="74"/>
      <c r="K402" s="74"/>
      <c r="L402" s="72"/>
      <c r="M402" s="273"/>
      <c r="N402" s="47"/>
      <c r="O402" s="47"/>
      <c r="P402" s="47"/>
      <c r="Q402" s="47"/>
      <c r="R402" s="47"/>
      <c r="S402" s="47"/>
      <c r="T402" s="95"/>
      <c r="AT402" s="24" t="s">
        <v>343</v>
      </c>
      <c r="AU402" s="24" t="s">
        <v>87</v>
      </c>
    </row>
    <row r="403" s="11" customFormat="1">
      <c r="B403" s="228"/>
      <c r="C403" s="229"/>
      <c r="D403" s="230" t="s">
        <v>185</v>
      </c>
      <c r="E403" s="231" t="s">
        <v>23</v>
      </c>
      <c r="F403" s="232" t="s">
        <v>740</v>
      </c>
      <c r="G403" s="229"/>
      <c r="H403" s="233">
        <v>162.84</v>
      </c>
      <c r="I403" s="234"/>
      <c r="J403" s="229"/>
      <c r="K403" s="229"/>
      <c r="L403" s="235"/>
      <c r="M403" s="236"/>
      <c r="N403" s="237"/>
      <c r="O403" s="237"/>
      <c r="P403" s="237"/>
      <c r="Q403" s="237"/>
      <c r="R403" s="237"/>
      <c r="S403" s="237"/>
      <c r="T403" s="238"/>
      <c r="AT403" s="239" t="s">
        <v>185</v>
      </c>
      <c r="AU403" s="239" t="s">
        <v>87</v>
      </c>
      <c r="AV403" s="11" t="s">
        <v>87</v>
      </c>
      <c r="AW403" s="11" t="s">
        <v>36</v>
      </c>
      <c r="AX403" s="11" t="s">
        <v>78</v>
      </c>
      <c r="AY403" s="239" t="s">
        <v>176</v>
      </c>
    </row>
    <row r="404" s="1" customFormat="1" ht="25.5" customHeight="1">
      <c r="B404" s="46"/>
      <c r="C404" s="216" t="s">
        <v>741</v>
      </c>
      <c r="D404" s="216" t="s">
        <v>178</v>
      </c>
      <c r="E404" s="217" t="s">
        <v>742</v>
      </c>
      <c r="F404" s="218" t="s">
        <v>743</v>
      </c>
      <c r="G404" s="219" t="s">
        <v>227</v>
      </c>
      <c r="H404" s="220">
        <v>81.420000000000002</v>
      </c>
      <c r="I404" s="221"/>
      <c r="J404" s="222">
        <f>ROUND(I404*H404,2)</f>
        <v>0</v>
      </c>
      <c r="K404" s="218" t="s">
        <v>23</v>
      </c>
      <c r="L404" s="72"/>
      <c r="M404" s="223" t="s">
        <v>23</v>
      </c>
      <c r="N404" s="224" t="s">
        <v>44</v>
      </c>
      <c r="O404" s="47"/>
      <c r="P404" s="225">
        <f>O404*H404</f>
        <v>0</v>
      </c>
      <c r="Q404" s="225">
        <v>0.00050000000000000001</v>
      </c>
      <c r="R404" s="225">
        <f>Q404*H404</f>
        <v>0.040710000000000003</v>
      </c>
      <c r="S404" s="225">
        <v>0</v>
      </c>
      <c r="T404" s="226">
        <f>S404*H404</f>
        <v>0</v>
      </c>
      <c r="AR404" s="24" t="s">
        <v>264</v>
      </c>
      <c r="AT404" s="24" t="s">
        <v>178</v>
      </c>
      <c r="AU404" s="24" t="s">
        <v>87</v>
      </c>
      <c r="AY404" s="24" t="s">
        <v>176</v>
      </c>
      <c r="BE404" s="227">
        <f>IF(N404="základní",J404,0)</f>
        <v>0</v>
      </c>
      <c r="BF404" s="227">
        <f>IF(N404="snížená",J404,0)</f>
        <v>0</v>
      </c>
      <c r="BG404" s="227">
        <f>IF(N404="zákl. přenesená",J404,0)</f>
        <v>0</v>
      </c>
      <c r="BH404" s="227">
        <f>IF(N404="sníž. přenesená",J404,0)</f>
        <v>0</v>
      </c>
      <c r="BI404" s="227">
        <f>IF(N404="nulová",J404,0)</f>
        <v>0</v>
      </c>
      <c r="BJ404" s="24" t="s">
        <v>78</v>
      </c>
      <c r="BK404" s="227">
        <f>ROUND(I404*H404,2)</f>
        <v>0</v>
      </c>
      <c r="BL404" s="24" t="s">
        <v>264</v>
      </c>
      <c r="BM404" s="24" t="s">
        <v>744</v>
      </c>
    </row>
    <row r="405" s="1" customFormat="1">
      <c r="B405" s="46"/>
      <c r="C405" s="74"/>
      <c r="D405" s="230" t="s">
        <v>343</v>
      </c>
      <c r="E405" s="74"/>
      <c r="F405" s="272" t="s">
        <v>739</v>
      </c>
      <c r="G405" s="74"/>
      <c r="H405" s="74"/>
      <c r="I405" s="187"/>
      <c r="J405" s="74"/>
      <c r="K405" s="74"/>
      <c r="L405" s="72"/>
      <c r="M405" s="273"/>
      <c r="N405" s="47"/>
      <c r="O405" s="47"/>
      <c r="P405" s="47"/>
      <c r="Q405" s="47"/>
      <c r="R405" s="47"/>
      <c r="S405" s="47"/>
      <c r="T405" s="95"/>
      <c r="AT405" s="24" t="s">
        <v>343</v>
      </c>
      <c r="AU405" s="24" t="s">
        <v>87</v>
      </c>
    </row>
    <row r="406" s="11" customFormat="1">
      <c r="B406" s="228"/>
      <c r="C406" s="229"/>
      <c r="D406" s="230" t="s">
        <v>185</v>
      </c>
      <c r="E406" s="231" t="s">
        <v>23</v>
      </c>
      <c r="F406" s="232" t="s">
        <v>745</v>
      </c>
      <c r="G406" s="229"/>
      <c r="H406" s="233">
        <v>81.420000000000002</v>
      </c>
      <c r="I406" s="234"/>
      <c r="J406" s="229"/>
      <c r="K406" s="229"/>
      <c r="L406" s="235"/>
      <c r="M406" s="236"/>
      <c r="N406" s="237"/>
      <c r="O406" s="237"/>
      <c r="P406" s="237"/>
      <c r="Q406" s="237"/>
      <c r="R406" s="237"/>
      <c r="S406" s="237"/>
      <c r="T406" s="238"/>
      <c r="AT406" s="239" t="s">
        <v>185</v>
      </c>
      <c r="AU406" s="239" t="s">
        <v>87</v>
      </c>
      <c r="AV406" s="11" t="s">
        <v>87</v>
      </c>
      <c r="AW406" s="11" t="s">
        <v>36</v>
      </c>
      <c r="AX406" s="11" t="s">
        <v>78</v>
      </c>
      <c r="AY406" s="239" t="s">
        <v>176</v>
      </c>
    </row>
    <row r="407" s="1" customFormat="1" ht="25.5" customHeight="1">
      <c r="B407" s="46"/>
      <c r="C407" s="216" t="s">
        <v>746</v>
      </c>
      <c r="D407" s="216" t="s">
        <v>178</v>
      </c>
      <c r="E407" s="217" t="s">
        <v>747</v>
      </c>
      <c r="F407" s="218" t="s">
        <v>748</v>
      </c>
      <c r="G407" s="219" t="s">
        <v>227</v>
      </c>
      <c r="H407" s="220">
        <v>68.700000000000003</v>
      </c>
      <c r="I407" s="221"/>
      <c r="J407" s="222">
        <f>ROUND(I407*H407,2)</f>
        <v>0</v>
      </c>
      <c r="K407" s="218" t="s">
        <v>23</v>
      </c>
      <c r="L407" s="72"/>
      <c r="M407" s="223" t="s">
        <v>23</v>
      </c>
      <c r="N407" s="224" t="s">
        <v>44</v>
      </c>
      <c r="O407" s="47"/>
      <c r="P407" s="225">
        <f>O407*H407</f>
        <v>0</v>
      </c>
      <c r="Q407" s="225">
        <v>0.00050000000000000001</v>
      </c>
      <c r="R407" s="225">
        <f>Q407*H407</f>
        <v>0.034350000000000006</v>
      </c>
      <c r="S407" s="225">
        <v>0</v>
      </c>
      <c r="T407" s="226">
        <f>S407*H407</f>
        <v>0</v>
      </c>
      <c r="AR407" s="24" t="s">
        <v>264</v>
      </c>
      <c r="AT407" s="24" t="s">
        <v>178</v>
      </c>
      <c r="AU407" s="24" t="s">
        <v>87</v>
      </c>
      <c r="AY407" s="24" t="s">
        <v>176</v>
      </c>
      <c r="BE407" s="227">
        <f>IF(N407="základní",J407,0)</f>
        <v>0</v>
      </c>
      <c r="BF407" s="227">
        <f>IF(N407="snížená",J407,0)</f>
        <v>0</v>
      </c>
      <c r="BG407" s="227">
        <f>IF(N407="zákl. přenesená",J407,0)</f>
        <v>0</v>
      </c>
      <c r="BH407" s="227">
        <f>IF(N407="sníž. přenesená",J407,0)</f>
        <v>0</v>
      </c>
      <c r="BI407" s="227">
        <f>IF(N407="nulová",J407,0)</f>
        <v>0</v>
      </c>
      <c r="BJ407" s="24" t="s">
        <v>78</v>
      </c>
      <c r="BK407" s="227">
        <f>ROUND(I407*H407,2)</f>
        <v>0</v>
      </c>
      <c r="BL407" s="24" t="s">
        <v>264</v>
      </c>
      <c r="BM407" s="24" t="s">
        <v>749</v>
      </c>
    </row>
    <row r="408" s="1" customFormat="1">
      <c r="B408" s="46"/>
      <c r="C408" s="74"/>
      <c r="D408" s="230" t="s">
        <v>343</v>
      </c>
      <c r="E408" s="74"/>
      <c r="F408" s="272" t="s">
        <v>739</v>
      </c>
      <c r="G408" s="74"/>
      <c r="H408" s="74"/>
      <c r="I408" s="187"/>
      <c r="J408" s="74"/>
      <c r="K408" s="74"/>
      <c r="L408" s="72"/>
      <c r="M408" s="273"/>
      <c r="N408" s="47"/>
      <c r="O408" s="47"/>
      <c r="P408" s="47"/>
      <c r="Q408" s="47"/>
      <c r="R408" s="47"/>
      <c r="S408" s="47"/>
      <c r="T408" s="95"/>
      <c r="AT408" s="24" t="s">
        <v>343</v>
      </c>
      <c r="AU408" s="24" t="s">
        <v>87</v>
      </c>
    </row>
    <row r="409" s="11" customFormat="1">
      <c r="B409" s="228"/>
      <c r="C409" s="229"/>
      <c r="D409" s="230" t="s">
        <v>185</v>
      </c>
      <c r="E409" s="231" t="s">
        <v>23</v>
      </c>
      <c r="F409" s="232" t="s">
        <v>750</v>
      </c>
      <c r="G409" s="229"/>
      <c r="H409" s="233">
        <v>68.700000000000003</v>
      </c>
      <c r="I409" s="234"/>
      <c r="J409" s="229"/>
      <c r="K409" s="229"/>
      <c r="L409" s="235"/>
      <c r="M409" s="236"/>
      <c r="N409" s="237"/>
      <c r="O409" s="237"/>
      <c r="P409" s="237"/>
      <c r="Q409" s="237"/>
      <c r="R409" s="237"/>
      <c r="S409" s="237"/>
      <c r="T409" s="238"/>
      <c r="AT409" s="239" t="s">
        <v>185</v>
      </c>
      <c r="AU409" s="239" t="s">
        <v>87</v>
      </c>
      <c r="AV409" s="11" t="s">
        <v>87</v>
      </c>
      <c r="AW409" s="11" t="s">
        <v>36</v>
      </c>
      <c r="AX409" s="11" t="s">
        <v>78</v>
      </c>
      <c r="AY409" s="239" t="s">
        <v>176</v>
      </c>
    </row>
    <row r="410" s="1" customFormat="1" ht="25.5" customHeight="1">
      <c r="B410" s="46"/>
      <c r="C410" s="216" t="s">
        <v>751</v>
      </c>
      <c r="D410" s="216" t="s">
        <v>178</v>
      </c>
      <c r="E410" s="217" t="s">
        <v>752</v>
      </c>
      <c r="F410" s="218" t="s">
        <v>753</v>
      </c>
      <c r="G410" s="219" t="s">
        <v>227</v>
      </c>
      <c r="H410" s="220">
        <v>81.420000000000002</v>
      </c>
      <c r="I410" s="221"/>
      <c r="J410" s="222">
        <f>ROUND(I410*H410,2)</f>
        <v>0</v>
      </c>
      <c r="K410" s="218" t="s">
        <v>23</v>
      </c>
      <c r="L410" s="72"/>
      <c r="M410" s="223" t="s">
        <v>23</v>
      </c>
      <c r="N410" s="224" t="s">
        <v>44</v>
      </c>
      <c r="O410" s="47"/>
      <c r="P410" s="225">
        <f>O410*H410</f>
        <v>0</v>
      </c>
      <c r="Q410" s="225">
        <v>0.0014400000000000001</v>
      </c>
      <c r="R410" s="225">
        <f>Q410*H410</f>
        <v>0.11724480000000001</v>
      </c>
      <c r="S410" s="225">
        <v>0</v>
      </c>
      <c r="T410" s="226">
        <f>S410*H410</f>
        <v>0</v>
      </c>
      <c r="AR410" s="24" t="s">
        <v>264</v>
      </c>
      <c r="AT410" s="24" t="s">
        <v>178</v>
      </c>
      <c r="AU410" s="24" t="s">
        <v>87</v>
      </c>
      <c r="AY410" s="24" t="s">
        <v>176</v>
      </c>
      <c r="BE410" s="227">
        <f>IF(N410="základní",J410,0)</f>
        <v>0</v>
      </c>
      <c r="BF410" s="227">
        <f>IF(N410="snížená",J410,0)</f>
        <v>0</v>
      </c>
      <c r="BG410" s="227">
        <f>IF(N410="zákl. přenesená",J410,0)</f>
        <v>0</v>
      </c>
      <c r="BH410" s="227">
        <f>IF(N410="sníž. přenesená",J410,0)</f>
        <v>0</v>
      </c>
      <c r="BI410" s="227">
        <f>IF(N410="nulová",J410,0)</f>
        <v>0</v>
      </c>
      <c r="BJ410" s="24" t="s">
        <v>78</v>
      </c>
      <c r="BK410" s="227">
        <f>ROUND(I410*H410,2)</f>
        <v>0</v>
      </c>
      <c r="BL410" s="24" t="s">
        <v>264</v>
      </c>
      <c r="BM410" s="24" t="s">
        <v>754</v>
      </c>
    </row>
    <row r="411" s="1" customFormat="1">
      <c r="B411" s="46"/>
      <c r="C411" s="74"/>
      <c r="D411" s="230" t="s">
        <v>343</v>
      </c>
      <c r="E411" s="74"/>
      <c r="F411" s="272" t="s">
        <v>739</v>
      </c>
      <c r="G411" s="74"/>
      <c r="H411" s="74"/>
      <c r="I411" s="187"/>
      <c r="J411" s="74"/>
      <c r="K411" s="74"/>
      <c r="L411" s="72"/>
      <c r="M411" s="273"/>
      <c r="N411" s="47"/>
      <c r="O411" s="47"/>
      <c r="P411" s="47"/>
      <c r="Q411" s="47"/>
      <c r="R411" s="47"/>
      <c r="S411" s="47"/>
      <c r="T411" s="95"/>
      <c r="AT411" s="24" t="s">
        <v>343</v>
      </c>
      <c r="AU411" s="24" t="s">
        <v>87</v>
      </c>
    </row>
    <row r="412" s="1" customFormat="1" ht="51" customHeight="1">
      <c r="B412" s="46"/>
      <c r="C412" s="216" t="s">
        <v>755</v>
      </c>
      <c r="D412" s="216" t="s">
        <v>178</v>
      </c>
      <c r="E412" s="217" t="s">
        <v>756</v>
      </c>
      <c r="F412" s="218" t="s">
        <v>757</v>
      </c>
      <c r="G412" s="219" t="s">
        <v>227</v>
      </c>
      <c r="H412" s="220">
        <v>39.659999999999997</v>
      </c>
      <c r="I412" s="221"/>
      <c r="J412" s="222">
        <f>ROUND(I412*H412,2)</f>
        <v>0</v>
      </c>
      <c r="K412" s="218" t="s">
        <v>23</v>
      </c>
      <c r="L412" s="72"/>
      <c r="M412" s="223" t="s">
        <v>23</v>
      </c>
      <c r="N412" s="224" t="s">
        <v>44</v>
      </c>
      <c r="O412" s="47"/>
      <c r="P412" s="225">
        <f>O412*H412</f>
        <v>0</v>
      </c>
      <c r="Q412" s="225">
        <v>0.0014400000000000001</v>
      </c>
      <c r="R412" s="225">
        <f>Q412*H412</f>
        <v>0.057110399999999999</v>
      </c>
      <c r="S412" s="225">
        <v>0</v>
      </c>
      <c r="T412" s="226">
        <f>S412*H412</f>
        <v>0</v>
      </c>
      <c r="AR412" s="24" t="s">
        <v>264</v>
      </c>
      <c r="AT412" s="24" t="s">
        <v>178</v>
      </c>
      <c r="AU412" s="24" t="s">
        <v>87</v>
      </c>
      <c r="AY412" s="24" t="s">
        <v>176</v>
      </c>
      <c r="BE412" s="227">
        <f>IF(N412="základní",J412,0)</f>
        <v>0</v>
      </c>
      <c r="BF412" s="227">
        <f>IF(N412="snížená",J412,0)</f>
        <v>0</v>
      </c>
      <c r="BG412" s="227">
        <f>IF(N412="zákl. přenesená",J412,0)</f>
        <v>0</v>
      </c>
      <c r="BH412" s="227">
        <f>IF(N412="sníž. přenesená",J412,0)</f>
        <v>0</v>
      </c>
      <c r="BI412" s="227">
        <f>IF(N412="nulová",J412,0)</f>
        <v>0</v>
      </c>
      <c r="BJ412" s="24" t="s">
        <v>78</v>
      </c>
      <c r="BK412" s="227">
        <f>ROUND(I412*H412,2)</f>
        <v>0</v>
      </c>
      <c r="BL412" s="24" t="s">
        <v>264</v>
      </c>
      <c r="BM412" s="24" t="s">
        <v>758</v>
      </c>
    </row>
    <row r="413" s="1" customFormat="1">
      <c r="B413" s="46"/>
      <c r="C413" s="74"/>
      <c r="D413" s="230" t="s">
        <v>343</v>
      </c>
      <c r="E413" s="74"/>
      <c r="F413" s="272" t="s">
        <v>739</v>
      </c>
      <c r="G413" s="74"/>
      <c r="H413" s="74"/>
      <c r="I413" s="187"/>
      <c r="J413" s="74"/>
      <c r="K413" s="74"/>
      <c r="L413" s="72"/>
      <c r="M413" s="273"/>
      <c r="N413" s="47"/>
      <c r="O413" s="47"/>
      <c r="P413" s="47"/>
      <c r="Q413" s="47"/>
      <c r="R413" s="47"/>
      <c r="S413" s="47"/>
      <c r="T413" s="95"/>
      <c r="AT413" s="24" t="s">
        <v>343</v>
      </c>
      <c r="AU413" s="24" t="s">
        <v>87</v>
      </c>
    </row>
    <row r="414" s="11" customFormat="1">
      <c r="B414" s="228"/>
      <c r="C414" s="229"/>
      <c r="D414" s="230" t="s">
        <v>185</v>
      </c>
      <c r="E414" s="231" t="s">
        <v>23</v>
      </c>
      <c r="F414" s="232" t="s">
        <v>759</v>
      </c>
      <c r="G414" s="229"/>
      <c r="H414" s="233">
        <v>39.659999999999997</v>
      </c>
      <c r="I414" s="234"/>
      <c r="J414" s="229"/>
      <c r="K414" s="229"/>
      <c r="L414" s="235"/>
      <c r="M414" s="236"/>
      <c r="N414" s="237"/>
      <c r="O414" s="237"/>
      <c r="P414" s="237"/>
      <c r="Q414" s="237"/>
      <c r="R414" s="237"/>
      <c r="S414" s="237"/>
      <c r="T414" s="238"/>
      <c r="AT414" s="239" t="s">
        <v>185</v>
      </c>
      <c r="AU414" s="239" t="s">
        <v>87</v>
      </c>
      <c r="AV414" s="11" t="s">
        <v>87</v>
      </c>
      <c r="AW414" s="11" t="s">
        <v>36</v>
      </c>
      <c r="AX414" s="11" t="s">
        <v>78</v>
      </c>
      <c r="AY414" s="239" t="s">
        <v>176</v>
      </c>
    </row>
    <row r="415" s="1" customFormat="1" ht="51" customHeight="1">
      <c r="B415" s="46"/>
      <c r="C415" s="216" t="s">
        <v>760</v>
      </c>
      <c r="D415" s="216" t="s">
        <v>178</v>
      </c>
      <c r="E415" s="217" t="s">
        <v>761</v>
      </c>
      <c r="F415" s="218" t="s">
        <v>762</v>
      </c>
      <c r="G415" s="219" t="s">
        <v>227</v>
      </c>
      <c r="H415" s="220">
        <v>41.759999999999998</v>
      </c>
      <c r="I415" s="221"/>
      <c r="J415" s="222">
        <f>ROUND(I415*H415,2)</f>
        <v>0</v>
      </c>
      <c r="K415" s="218" t="s">
        <v>23</v>
      </c>
      <c r="L415" s="72"/>
      <c r="M415" s="223" t="s">
        <v>23</v>
      </c>
      <c r="N415" s="224" t="s">
        <v>44</v>
      </c>
      <c r="O415" s="47"/>
      <c r="P415" s="225">
        <f>O415*H415</f>
        <v>0</v>
      </c>
      <c r="Q415" s="225">
        <v>0.0014400000000000001</v>
      </c>
      <c r="R415" s="225">
        <f>Q415*H415</f>
        <v>0.060134399999999998</v>
      </c>
      <c r="S415" s="225">
        <v>0</v>
      </c>
      <c r="T415" s="226">
        <f>S415*H415</f>
        <v>0</v>
      </c>
      <c r="AR415" s="24" t="s">
        <v>264</v>
      </c>
      <c r="AT415" s="24" t="s">
        <v>178</v>
      </c>
      <c r="AU415" s="24" t="s">
        <v>87</v>
      </c>
      <c r="AY415" s="24" t="s">
        <v>176</v>
      </c>
      <c r="BE415" s="227">
        <f>IF(N415="základní",J415,0)</f>
        <v>0</v>
      </c>
      <c r="BF415" s="227">
        <f>IF(N415="snížená",J415,0)</f>
        <v>0</v>
      </c>
      <c r="BG415" s="227">
        <f>IF(N415="zákl. přenesená",J415,0)</f>
        <v>0</v>
      </c>
      <c r="BH415" s="227">
        <f>IF(N415="sníž. přenesená",J415,0)</f>
        <v>0</v>
      </c>
      <c r="BI415" s="227">
        <f>IF(N415="nulová",J415,0)</f>
        <v>0</v>
      </c>
      <c r="BJ415" s="24" t="s">
        <v>78</v>
      </c>
      <c r="BK415" s="227">
        <f>ROUND(I415*H415,2)</f>
        <v>0</v>
      </c>
      <c r="BL415" s="24" t="s">
        <v>264</v>
      </c>
      <c r="BM415" s="24" t="s">
        <v>763</v>
      </c>
    </row>
    <row r="416" s="1" customFormat="1">
      <c r="B416" s="46"/>
      <c r="C416" s="74"/>
      <c r="D416" s="230" t="s">
        <v>343</v>
      </c>
      <c r="E416" s="74"/>
      <c r="F416" s="272" t="s">
        <v>739</v>
      </c>
      <c r="G416" s="74"/>
      <c r="H416" s="74"/>
      <c r="I416" s="187"/>
      <c r="J416" s="74"/>
      <c r="K416" s="74"/>
      <c r="L416" s="72"/>
      <c r="M416" s="273"/>
      <c r="N416" s="47"/>
      <c r="O416" s="47"/>
      <c r="P416" s="47"/>
      <c r="Q416" s="47"/>
      <c r="R416" s="47"/>
      <c r="S416" s="47"/>
      <c r="T416" s="95"/>
      <c r="AT416" s="24" t="s">
        <v>343</v>
      </c>
      <c r="AU416" s="24" t="s">
        <v>87</v>
      </c>
    </row>
    <row r="417" s="11" customFormat="1">
      <c r="B417" s="228"/>
      <c r="C417" s="229"/>
      <c r="D417" s="230" t="s">
        <v>185</v>
      </c>
      <c r="E417" s="231" t="s">
        <v>23</v>
      </c>
      <c r="F417" s="232" t="s">
        <v>764</v>
      </c>
      <c r="G417" s="229"/>
      <c r="H417" s="233">
        <v>41.759999999999998</v>
      </c>
      <c r="I417" s="234"/>
      <c r="J417" s="229"/>
      <c r="K417" s="229"/>
      <c r="L417" s="235"/>
      <c r="M417" s="236"/>
      <c r="N417" s="237"/>
      <c r="O417" s="237"/>
      <c r="P417" s="237"/>
      <c r="Q417" s="237"/>
      <c r="R417" s="237"/>
      <c r="S417" s="237"/>
      <c r="T417" s="238"/>
      <c r="AT417" s="239" t="s">
        <v>185</v>
      </c>
      <c r="AU417" s="239" t="s">
        <v>87</v>
      </c>
      <c r="AV417" s="11" t="s">
        <v>87</v>
      </c>
      <c r="AW417" s="11" t="s">
        <v>36</v>
      </c>
      <c r="AX417" s="11" t="s">
        <v>78</v>
      </c>
      <c r="AY417" s="239" t="s">
        <v>176</v>
      </c>
    </row>
    <row r="418" s="1" customFormat="1" ht="16.5" customHeight="1">
      <c r="B418" s="46"/>
      <c r="C418" s="216" t="s">
        <v>765</v>
      </c>
      <c r="D418" s="216" t="s">
        <v>178</v>
      </c>
      <c r="E418" s="217" t="s">
        <v>766</v>
      </c>
      <c r="F418" s="218" t="s">
        <v>767</v>
      </c>
      <c r="G418" s="219" t="s">
        <v>181</v>
      </c>
      <c r="H418" s="220">
        <v>3.52</v>
      </c>
      <c r="I418" s="221"/>
      <c r="J418" s="222">
        <f>ROUND(I418*H418,2)</f>
        <v>0</v>
      </c>
      <c r="K418" s="218" t="s">
        <v>182</v>
      </c>
      <c r="L418" s="72"/>
      <c r="M418" s="223" t="s">
        <v>23</v>
      </c>
      <c r="N418" s="224" t="s">
        <v>44</v>
      </c>
      <c r="O418" s="47"/>
      <c r="P418" s="225">
        <f>O418*H418</f>
        <v>0</v>
      </c>
      <c r="Q418" s="225">
        <v>0</v>
      </c>
      <c r="R418" s="225">
        <f>Q418*H418</f>
        <v>0</v>
      </c>
      <c r="S418" s="225">
        <v>0.01</v>
      </c>
      <c r="T418" s="226">
        <f>S418*H418</f>
        <v>0.035200000000000002</v>
      </c>
      <c r="AR418" s="24" t="s">
        <v>264</v>
      </c>
      <c r="AT418" s="24" t="s">
        <v>178</v>
      </c>
      <c r="AU418" s="24" t="s">
        <v>87</v>
      </c>
      <c r="AY418" s="24" t="s">
        <v>176</v>
      </c>
      <c r="BE418" s="227">
        <f>IF(N418="základní",J418,0)</f>
        <v>0</v>
      </c>
      <c r="BF418" s="227">
        <f>IF(N418="snížená",J418,0)</f>
        <v>0</v>
      </c>
      <c r="BG418" s="227">
        <f>IF(N418="zákl. přenesená",J418,0)</f>
        <v>0</v>
      </c>
      <c r="BH418" s="227">
        <f>IF(N418="sníž. přenesená",J418,0)</f>
        <v>0</v>
      </c>
      <c r="BI418" s="227">
        <f>IF(N418="nulová",J418,0)</f>
        <v>0</v>
      </c>
      <c r="BJ418" s="24" t="s">
        <v>78</v>
      </c>
      <c r="BK418" s="227">
        <f>ROUND(I418*H418,2)</f>
        <v>0</v>
      </c>
      <c r="BL418" s="24" t="s">
        <v>264</v>
      </c>
      <c r="BM418" s="24" t="s">
        <v>768</v>
      </c>
    </row>
    <row r="419" s="11" customFormat="1">
      <c r="B419" s="228"/>
      <c r="C419" s="229"/>
      <c r="D419" s="230" t="s">
        <v>185</v>
      </c>
      <c r="E419" s="231" t="s">
        <v>23</v>
      </c>
      <c r="F419" s="232" t="s">
        <v>769</v>
      </c>
      <c r="G419" s="229"/>
      <c r="H419" s="233">
        <v>3.52</v>
      </c>
      <c r="I419" s="234"/>
      <c r="J419" s="229"/>
      <c r="K419" s="229"/>
      <c r="L419" s="235"/>
      <c r="M419" s="236"/>
      <c r="N419" s="237"/>
      <c r="O419" s="237"/>
      <c r="P419" s="237"/>
      <c r="Q419" s="237"/>
      <c r="R419" s="237"/>
      <c r="S419" s="237"/>
      <c r="T419" s="238"/>
      <c r="AT419" s="239" t="s">
        <v>185</v>
      </c>
      <c r="AU419" s="239" t="s">
        <v>87</v>
      </c>
      <c r="AV419" s="11" t="s">
        <v>87</v>
      </c>
      <c r="AW419" s="11" t="s">
        <v>36</v>
      </c>
      <c r="AX419" s="11" t="s">
        <v>78</v>
      </c>
      <c r="AY419" s="239" t="s">
        <v>176</v>
      </c>
    </row>
    <row r="420" s="1" customFormat="1" ht="25.5" customHeight="1">
      <c r="B420" s="46"/>
      <c r="C420" s="216" t="s">
        <v>770</v>
      </c>
      <c r="D420" s="216" t="s">
        <v>178</v>
      </c>
      <c r="E420" s="217" t="s">
        <v>771</v>
      </c>
      <c r="F420" s="218" t="s">
        <v>772</v>
      </c>
      <c r="G420" s="219" t="s">
        <v>181</v>
      </c>
      <c r="H420" s="220">
        <v>270.50400000000002</v>
      </c>
      <c r="I420" s="221"/>
      <c r="J420" s="222">
        <f>ROUND(I420*H420,2)</f>
        <v>0</v>
      </c>
      <c r="K420" s="218" t="s">
        <v>23</v>
      </c>
      <c r="L420" s="72"/>
      <c r="M420" s="223" t="s">
        <v>23</v>
      </c>
      <c r="N420" s="224" t="s">
        <v>44</v>
      </c>
      <c r="O420" s="47"/>
      <c r="P420" s="225">
        <f>O420*H420</f>
        <v>0</v>
      </c>
      <c r="Q420" s="225">
        <v>0</v>
      </c>
      <c r="R420" s="225">
        <f>Q420*H420</f>
        <v>0</v>
      </c>
      <c r="S420" s="225">
        <v>0.01</v>
      </c>
      <c r="T420" s="226">
        <f>S420*H420</f>
        <v>2.7050400000000003</v>
      </c>
      <c r="AR420" s="24" t="s">
        <v>264</v>
      </c>
      <c r="AT420" s="24" t="s">
        <v>178</v>
      </c>
      <c r="AU420" s="24" t="s">
        <v>87</v>
      </c>
      <c r="AY420" s="24" t="s">
        <v>176</v>
      </c>
      <c r="BE420" s="227">
        <f>IF(N420="základní",J420,0)</f>
        <v>0</v>
      </c>
      <c r="BF420" s="227">
        <f>IF(N420="snížená",J420,0)</f>
        <v>0</v>
      </c>
      <c r="BG420" s="227">
        <f>IF(N420="zákl. přenesená",J420,0)</f>
        <v>0</v>
      </c>
      <c r="BH420" s="227">
        <f>IF(N420="sníž. přenesená",J420,0)</f>
        <v>0</v>
      </c>
      <c r="BI420" s="227">
        <f>IF(N420="nulová",J420,0)</f>
        <v>0</v>
      </c>
      <c r="BJ420" s="24" t="s">
        <v>78</v>
      </c>
      <c r="BK420" s="227">
        <f>ROUND(I420*H420,2)</f>
        <v>0</v>
      </c>
      <c r="BL420" s="24" t="s">
        <v>264</v>
      </c>
      <c r="BM420" s="24" t="s">
        <v>773</v>
      </c>
    </row>
    <row r="421" s="11" customFormat="1">
      <c r="B421" s="228"/>
      <c r="C421" s="229"/>
      <c r="D421" s="230" t="s">
        <v>185</v>
      </c>
      <c r="E421" s="231" t="s">
        <v>23</v>
      </c>
      <c r="F421" s="232" t="s">
        <v>774</v>
      </c>
      <c r="G421" s="229"/>
      <c r="H421" s="233">
        <v>270.50400000000002</v>
      </c>
      <c r="I421" s="234"/>
      <c r="J421" s="229"/>
      <c r="K421" s="229"/>
      <c r="L421" s="235"/>
      <c r="M421" s="236"/>
      <c r="N421" s="237"/>
      <c r="O421" s="237"/>
      <c r="P421" s="237"/>
      <c r="Q421" s="237"/>
      <c r="R421" s="237"/>
      <c r="S421" s="237"/>
      <c r="T421" s="238"/>
      <c r="AT421" s="239" t="s">
        <v>185</v>
      </c>
      <c r="AU421" s="239" t="s">
        <v>87</v>
      </c>
      <c r="AV421" s="11" t="s">
        <v>87</v>
      </c>
      <c r="AW421" s="11" t="s">
        <v>36</v>
      </c>
      <c r="AX421" s="11" t="s">
        <v>78</v>
      </c>
      <c r="AY421" s="239" t="s">
        <v>176</v>
      </c>
    </row>
    <row r="422" s="1" customFormat="1" ht="25.5" customHeight="1">
      <c r="B422" s="46"/>
      <c r="C422" s="216" t="s">
        <v>775</v>
      </c>
      <c r="D422" s="216" t="s">
        <v>178</v>
      </c>
      <c r="E422" s="217" t="s">
        <v>776</v>
      </c>
      <c r="F422" s="218" t="s">
        <v>777</v>
      </c>
      <c r="G422" s="219" t="s">
        <v>227</v>
      </c>
      <c r="H422" s="220">
        <v>10.44</v>
      </c>
      <c r="I422" s="221"/>
      <c r="J422" s="222">
        <f>ROUND(I422*H422,2)</f>
        <v>0</v>
      </c>
      <c r="K422" s="218" t="s">
        <v>23</v>
      </c>
      <c r="L422" s="72"/>
      <c r="M422" s="223" t="s">
        <v>23</v>
      </c>
      <c r="N422" s="224" t="s">
        <v>44</v>
      </c>
      <c r="O422" s="47"/>
      <c r="P422" s="225">
        <f>O422*H422</f>
        <v>0</v>
      </c>
      <c r="Q422" s="225">
        <v>0</v>
      </c>
      <c r="R422" s="225">
        <f>Q422*H422</f>
        <v>0</v>
      </c>
      <c r="S422" s="225">
        <v>0</v>
      </c>
      <c r="T422" s="226">
        <f>S422*H422</f>
        <v>0</v>
      </c>
      <c r="AR422" s="24" t="s">
        <v>264</v>
      </c>
      <c r="AT422" s="24" t="s">
        <v>178</v>
      </c>
      <c r="AU422" s="24" t="s">
        <v>87</v>
      </c>
      <c r="AY422" s="24" t="s">
        <v>176</v>
      </c>
      <c r="BE422" s="227">
        <f>IF(N422="základní",J422,0)</f>
        <v>0</v>
      </c>
      <c r="BF422" s="227">
        <f>IF(N422="snížená",J422,0)</f>
        <v>0</v>
      </c>
      <c r="BG422" s="227">
        <f>IF(N422="zákl. přenesená",J422,0)</f>
        <v>0</v>
      </c>
      <c r="BH422" s="227">
        <f>IF(N422="sníž. přenesená",J422,0)</f>
        <v>0</v>
      </c>
      <c r="BI422" s="227">
        <f>IF(N422="nulová",J422,0)</f>
        <v>0</v>
      </c>
      <c r="BJ422" s="24" t="s">
        <v>78</v>
      </c>
      <c r="BK422" s="227">
        <f>ROUND(I422*H422,2)</f>
        <v>0</v>
      </c>
      <c r="BL422" s="24" t="s">
        <v>264</v>
      </c>
      <c r="BM422" s="24" t="s">
        <v>778</v>
      </c>
    </row>
    <row r="423" s="11" customFormat="1">
      <c r="B423" s="228"/>
      <c r="C423" s="229"/>
      <c r="D423" s="230" t="s">
        <v>185</v>
      </c>
      <c r="E423" s="231" t="s">
        <v>23</v>
      </c>
      <c r="F423" s="232" t="s">
        <v>779</v>
      </c>
      <c r="G423" s="229"/>
      <c r="H423" s="233">
        <v>10.44</v>
      </c>
      <c r="I423" s="234"/>
      <c r="J423" s="229"/>
      <c r="K423" s="229"/>
      <c r="L423" s="235"/>
      <c r="M423" s="236"/>
      <c r="N423" s="237"/>
      <c r="O423" s="237"/>
      <c r="P423" s="237"/>
      <c r="Q423" s="237"/>
      <c r="R423" s="237"/>
      <c r="S423" s="237"/>
      <c r="T423" s="238"/>
      <c r="AT423" s="239" t="s">
        <v>185</v>
      </c>
      <c r="AU423" s="239" t="s">
        <v>87</v>
      </c>
      <c r="AV423" s="11" t="s">
        <v>87</v>
      </c>
      <c r="AW423" s="11" t="s">
        <v>36</v>
      </c>
      <c r="AX423" s="11" t="s">
        <v>78</v>
      </c>
      <c r="AY423" s="239" t="s">
        <v>176</v>
      </c>
    </row>
    <row r="424" s="1" customFormat="1" ht="25.5" customHeight="1">
      <c r="B424" s="46"/>
      <c r="C424" s="216" t="s">
        <v>780</v>
      </c>
      <c r="D424" s="216" t="s">
        <v>178</v>
      </c>
      <c r="E424" s="217" t="s">
        <v>781</v>
      </c>
      <c r="F424" s="218" t="s">
        <v>782</v>
      </c>
      <c r="G424" s="219" t="s">
        <v>227</v>
      </c>
      <c r="H424" s="220">
        <v>8</v>
      </c>
      <c r="I424" s="221"/>
      <c r="J424" s="222">
        <f>ROUND(I424*H424,2)</f>
        <v>0</v>
      </c>
      <c r="K424" s="218" t="s">
        <v>23</v>
      </c>
      <c r="L424" s="72"/>
      <c r="M424" s="223" t="s">
        <v>23</v>
      </c>
      <c r="N424" s="224" t="s">
        <v>44</v>
      </c>
      <c r="O424" s="47"/>
      <c r="P424" s="225">
        <f>O424*H424</f>
        <v>0</v>
      </c>
      <c r="Q424" s="225">
        <v>0</v>
      </c>
      <c r="R424" s="225">
        <f>Q424*H424</f>
        <v>0</v>
      </c>
      <c r="S424" s="225">
        <v>0</v>
      </c>
      <c r="T424" s="226">
        <f>S424*H424</f>
        <v>0</v>
      </c>
      <c r="AR424" s="24" t="s">
        <v>264</v>
      </c>
      <c r="AT424" s="24" t="s">
        <v>178</v>
      </c>
      <c r="AU424" s="24" t="s">
        <v>87</v>
      </c>
      <c r="AY424" s="24" t="s">
        <v>176</v>
      </c>
      <c r="BE424" s="227">
        <f>IF(N424="základní",J424,0)</f>
        <v>0</v>
      </c>
      <c r="BF424" s="227">
        <f>IF(N424="snížená",J424,0)</f>
        <v>0</v>
      </c>
      <c r="BG424" s="227">
        <f>IF(N424="zákl. přenesená",J424,0)</f>
        <v>0</v>
      </c>
      <c r="BH424" s="227">
        <f>IF(N424="sníž. přenesená",J424,0)</f>
        <v>0</v>
      </c>
      <c r="BI424" s="227">
        <f>IF(N424="nulová",J424,0)</f>
        <v>0</v>
      </c>
      <c r="BJ424" s="24" t="s">
        <v>78</v>
      </c>
      <c r="BK424" s="227">
        <f>ROUND(I424*H424,2)</f>
        <v>0</v>
      </c>
      <c r="BL424" s="24" t="s">
        <v>264</v>
      </c>
      <c r="BM424" s="24" t="s">
        <v>783</v>
      </c>
    </row>
    <row r="425" s="11" customFormat="1">
      <c r="B425" s="228"/>
      <c r="C425" s="229"/>
      <c r="D425" s="230" t="s">
        <v>185</v>
      </c>
      <c r="E425" s="231" t="s">
        <v>23</v>
      </c>
      <c r="F425" s="232" t="s">
        <v>784</v>
      </c>
      <c r="G425" s="229"/>
      <c r="H425" s="233">
        <v>4.2000000000000002</v>
      </c>
      <c r="I425" s="234"/>
      <c r="J425" s="229"/>
      <c r="K425" s="229"/>
      <c r="L425" s="235"/>
      <c r="M425" s="236"/>
      <c r="N425" s="237"/>
      <c r="O425" s="237"/>
      <c r="P425" s="237"/>
      <c r="Q425" s="237"/>
      <c r="R425" s="237"/>
      <c r="S425" s="237"/>
      <c r="T425" s="238"/>
      <c r="AT425" s="239" t="s">
        <v>185</v>
      </c>
      <c r="AU425" s="239" t="s">
        <v>87</v>
      </c>
      <c r="AV425" s="11" t="s">
        <v>87</v>
      </c>
      <c r="AW425" s="11" t="s">
        <v>36</v>
      </c>
      <c r="AX425" s="11" t="s">
        <v>73</v>
      </c>
      <c r="AY425" s="239" t="s">
        <v>176</v>
      </c>
    </row>
    <row r="426" s="11" customFormat="1">
      <c r="B426" s="228"/>
      <c r="C426" s="229"/>
      <c r="D426" s="230" t="s">
        <v>185</v>
      </c>
      <c r="E426" s="231" t="s">
        <v>23</v>
      </c>
      <c r="F426" s="232" t="s">
        <v>785</v>
      </c>
      <c r="G426" s="229"/>
      <c r="H426" s="233">
        <v>3.7999999999999998</v>
      </c>
      <c r="I426" s="234"/>
      <c r="J426" s="229"/>
      <c r="K426" s="229"/>
      <c r="L426" s="235"/>
      <c r="M426" s="236"/>
      <c r="N426" s="237"/>
      <c r="O426" s="237"/>
      <c r="P426" s="237"/>
      <c r="Q426" s="237"/>
      <c r="R426" s="237"/>
      <c r="S426" s="237"/>
      <c r="T426" s="238"/>
      <c r="AT426" s="239" t="s">
        <v>185</v>
      </c>
      <c r="AU426" s="239" t="s">
        <v>87</v>
      </c>
      <c r="AV426" s="11" t="s">
        <v>87</v>
      </c>
      <c r="AW426" s="11" t="s">
        <v>36</v>
      </c>
      <c r="AX426" s="11" t="s">
        <v>73</v>
      </c>
      <c r="AY426" s="239" t="s">
        <v>176</v>
      </c>
    </row>
    <row r="427" s="12" customFormat="1">
      <c r="B427" s="240"/>
      <c r="C427" s="241"/>
      <c r="D427" s="230" t="s">
        <v>185</v>
      </c>
      <c r="E427" s="242" t="s">
        <v>23</v>
      </c>
      <c r="F427" s="243" t="s">
        <v>188</v>
      </c>
      <c r="G427" s="241"/>
      <c r="H427" s="244">
        <v>8</v>
      </c>
      <c r="I427" s="245"/>
      <c r="J427" s="241"/>
      <c r="K427" s="241"/>
      <c r="L427" s="246"/>
      <c r="M427" s="247"/>
      <c r="N427" s="248"/>
      <c r="O427" s="248"/>
      <c r="P427" s="248"/>
      <c r="Q427" s="248"/>
      <c r="R427" s="248"/>
      <c r="S427" s="248"/>
      <c r="T427" s="249"/>
      <c r="AT427" s="250" t="s">
        <v>185</v>
      </c>
      <c r="AU427" s="250" t="s">
        <v>87</v>
      </c>
      <c r="AV427" s="12" t="s">
        <v>189</v>
      </c>
      <c r="AW427" s="12" t="s">
        <v>36</v>
      </c>
      <c r="AX427" s="12" t="s">
        <v>78</v>
      </c>
      <c r="AY427" s="250" t="s">
        <v>176</v>
      </c>
    </row>
    <row r="428" s="1" customFormat="1" ht="38.25" customHeight="1">
      <c r="B428" s="46"/>
      <c r="C428" s="216" t="s">
        <v>786</v>
      </c>
      <c r="D428" s="216" t="s">
        <v>178</v>
      </c>
      <c r="E428" s="217" t="s">
        <v>787</v>
      </c>
      <c r="F428" s="218" t="s">
        <v>788</v>
      </c>
      <c r="G428" s="219" t="s">
        <v>451</v>
      </c>
      <c r="H428" s="220">
        <v>2</v>
      </c>
      <c r="I428" s="221"/>
      <c r="J428" s="222">
        <f>ROUND(I428*H428,2)</f>
        <v>0</v>
      </c>
      <c r="K428" s="218" t="s">
        <v>23</v>
      </c>
      <c r="L428" s="72"/>
      <c r="M428" s="223" t="s">
        <v>23</v>
      </c>
      <c r="N428" s="224" t="s">
        <v>44</v>
      </c>
      <c r="O428" s="47"/>
      <c r="P428" s="225">
        <f>O428*H428</f>
        <v>0</v>
      </c>
      <c r="Q428" s="225">
        <v>0</v>
      </c>
      <c r="R428" s="225">
        <f>Q428*H428</f>
        <v>0</v>
      </c>
      <c r="S428" s="225">
        <v>0</v>
      </c>
      <c r="T428" s="226">
        <f>S428*H428</f>
        <v>0</v>
      </c>
      <c r="AR428" s="24" t="s">
        <v>264</v>
      </c>
      <c r="AT428" s="24" t="s">
        <v>178</v>
      </c>
      <c r="AU428" s="24" t="s">
        <v>87</v>
      </c>
      <c r="AY428" s="24" t="s">
        <v>176</v>
      </c>
      <c r="BE428" s="227">
        <f>IF(N428="základní",J428,0)</f>
        <v>0</v>
      </c>
      <c r="BF428" s="227">
        <f>IF(N428="snížená",J428,0)</f>
        <v>0</v>
      </c>
      <c r="BG428" s="227">
        <f>IF(N428="zákl. přenesená",J428,0)</f>
        <v>0</v>
      </c>
      <c r="BH428" s="227">
        <f>IF(N428="sníž. přenesená",J428,0)</f>
        <v>0</v>
      </c>
      <c r="BI428" s="227">
        <f>IF(N428="nulová",J428,0)</f>
        <v>0</v>
      </c>
      <c r="BJ428" s="24" t="s">
        <v>78</v>
      </c>
      <c r="BK428" s="227">
        <f>ROUND(I428*H428,2)</f>
        <v>0</v>
      </c>
      <c r="BL428" s="24" t="s">
        <v>264</v>
      </c>
      <c r="BM428" s="24" t="s">
        <v>789</v>
      </c>
    </row>
    <row r="429" s="1" customFormat="1" ht="25.5" customHeight="1">
      <c r="B429" s="46"/>
      <c r="C429" s="216" t="s">
        <v>790</v>
      </c>
      <c r="D429" s="216" t="s">
        <v>178</v>
      </c>
      <c r="E429" s="217" t="s">
        <v>791</v>
      </c>
      <c r="F429" s="218" t="s">
        <v>792</v>
      </c>
      <c r="G429" s="219" t="s">
        <v>451</v>
      </c>
      <c r="H429" s="220">
        <v>2</v>
      </c>
      <c r="I429" s="221"/>
      <c r="J429" s="222">
        <f>ROUND(I429*H429,2)</f>
        <v>0</v>
      </c>
      <c r="K429" s="218" t="s">
        <v>23</v>
      </c>
      <c r="L429" s="72"/>
      <c r="M429" s="223" t="s">
        <v>23</v>
      </c>
      <c r="N429" s="224" t="s">
        <v>44</v>
      </c>
      <c r="O429" s="47"/>
      <c r="P429" s="225">
        <f>O429*H429</f>
        <v>0</v>
      </c>
      <c r="Q429" s="225">
        <v>0</v>
      </c>
      <c r="R429" s="225">
        <f>Q429*H429</f>
        <v>0</v>
      </c>
      <c r="S429" s="225">
        <v>0</v>
      </c>
      <c r="T429" s="226">
        <f>S429*H429</f>
        <v>0</v>
      </c>
      <c r="AR429" s="24" t="s">
        <v>264</v>
      </c>
      <c r="AT429" s="24" t="s">
        <v>178</v>
      </c>
      <c r="AU429" s="24" t="s">
        <v>87</v>
      </c>
      <c r="AY429" s="24" t="s">
        <v>176</v>
      </c>
      <c r="BE429" s="227">
        <f>IF(N429="základní",J429,0)</f>
        <v>0</v>
      </c>
      <c r="BF429" s="227">
        <f>IF(N429="snížená",J429,0)</f>
        <v>0</v>
      </c>
      <c r="BG429" s="227">
        <f>IF(N429="zákl. přenesená",J429,0)</f>
        <v>0</v>
      </c>
      <c r="BH429" s="227">
        <f>IF(N429="sníž. přenesená",J429,0)</f>
        <v>0</v>
      </c>
      <c r="BI429" s="227">
        <f>IF(N429="nulová",J429,0)</f>
        <v>0</v>
      </c>
      <c r="BJ429" s="24" t="s">
        <v>78</v>
      </c>
      <c r="BK429" s="227">
        <f>ROUND(I429*H429,2)</f>
        <v>0</v>
      </c>
      <c r="BL429" s="24" t="s">
        <v>264</v>
      </c>
      <c r="BM429" s="24" t="s">
        <v>793</v>
      </c>
    </row>
    <row r="430" s="10" customFormat="1" ht="29.88" customHeight="1">
      <c r="B430" s="200"/>
      <c r="C430" s="201"/>
      <c r="D430" s="202" t="s">
        <v>72</v>
      </c>
      <c r="E430" s="214" t="s">
        <v>794</v>
      </c>
      <c r="F430" s="214" t="s">
        <v>795</v>
      </c>
      <c r="G430" s="201"/>
      <c r="H430" s="201"/>
      <c r="I430" s="204"/>
      <c r="J430" s="215">
        <f>BK430</f>
        <v>0</v>
      </c>
      <c r="K430" s="201"/>
      <c r="L430" s="206"/>
      <c r="M430" s="207"/>
      <c r="N430" s="208"/>
      <c r="O430" s="208"/>
      <c r="P430" s="209">
        <f>SUM(P431:P441)</f>
        <v>0</v>
      </c>
      <c r="Q430" s="208"/>
      <c r="R430" s="209">
        <f>SUM(R431:R441)</f>
        <v>0.048216000000000009</v>
      </c>
      <c r="S430" s="208"/>
      <c r="T430" s="210">
        <f>SUM(T431:T441)</f>
        <v>0</v>
      </c>
      <c r="AR430" s="211" t="s">
        <v>87</v>
      </c>
      <c r="AT430" s="212" t="s">
        <v>72</v>
      </c>
      <c r="AU430" s="212" t="s">
        <v>78</v>
      </c>
      <c r="AY430" s="211" t="s">
        <v>176</v>
      </c>
      <c r="BK430" s="213">
        <f>SUM(BK431:BK441)</f>
        <v>0</v>
      </c>
    </row>
    <row r="431" s="1" customFormat="1" ht="16.5" customHeight="1">
      <c r="B431" s="46"/>
      <c r="C431" s="216" t="s">
        <v>796</v>
      </c>
      <c r="D431" s="216" t="s">
        <v>178</v>
      </c>
      <c r="E431" s="217" t="s">
        <v>797</v>
      </c>
      <c r="F431" s="218" t="s">
        <v>798</v>
      </c>
      <c r="G431" s="219" t="s">
        <v>227</v>
      </c>
      <c r="H431" s="220">
        <v>6.6500000000000004</v>
      </c>
      <c r="I431" s="221"/>
      <c r="J431" s="222">
        <f>ROUND(I431*H431,2)</f>
        <v>0</v>
      </c>
      <c r="K431" s="218" t="s">
        <v>23</v>
      </c>
      <c r="L431" s="72"/>
      <c r="M431" s="223" t="s">
        <v>23</v>
      </c>
      <c r="N431" s="224" t="s">
        <v>44</v>
      </c>
      <c r="O431" s="47"/>
      <c r="P431" s="225">
        <f>O431*H431</f>
        <v>0</v>
      </c>
      <c r="Q431" s="225">
        <v>0.0060000000000000001</v>
      </c>
      <c r="R431" s="225">
        <f>Q431*H431</f>
        <v>0.039900000000000005</v>
      </c>
      <c r="S431" s="225">
        <v>0</v>
      </c>
      <c r="T431" s="226">
        <f>S431*H431</f>
        <v>0</v>
      </c>
      <c r="AR431" s="24" t="s">
        <v>264</v>
      </c>
      <c r="AT431" s="24" t="s">
        <v>178</v>
      </c>
      <c r="AU431" s="24" t="s">
        <v>87</v>
      </c>
      <c r="AY431" s="24" t="s">
        <v>176</v>
      </c>
      <c r="BE431" s="227">
        <f>IF(N431="základní",J431,0)</f>
        <v>0</v>
      </c>
      <c r="BF431" s="227">
        <f>IF(N431="snížená",J431,0)</f>
        <v>0</v>
      </c>
      <c r="BG431" s="227">
        <f>IF(N431="zákl. přenesená",J431,0)</f>
        <v>0</v>
      </c>
      <c r="BH431" s="227">
        <f>IF(N431="sníž. přenesená",J431,0)</f>
        <v>0</v>
      </c>
      <c r="BI431" s="227">
        <f>IF(N431="nulová",J431,0)</f>
        <v>0</v>
      </c>
      <c r="BJ431" s="24" t="s">
        <v>78</v>
      </c>
      <c r="BK431" s="227">
        <f>ROUND(I431*H431,2)</f>
        <v>0</v>
      </c>
      <c r="BL431" s="24" t="s">
        <v>264</v>
      </c>
      <c r="BM431" s="24" t="s">
        <v>799</v>
      </c>
    </row>
    <row r="432" s="1" customFormat="1" ht="16.5" customHeight="1">
      <c r="B432" s="46"/>
      <c r="C432" s="262" t="s">
        <v>800</v>
      </c>
      <c r="D432" s="262" t="s">
        <v>283</v>
      </c>
      <c r="E432" s="263" t="s">
        <v>801</v>
      </c>
      <c r="F432" s="264" t="s">
        <v>802</v>
      </c>
      <c r="G432" s="265" t="s">
        <v>181</v>
      </c>
      <c r="H432" s="266">
        <v>1.4630000000000001</v>
      </c>
      <c r="I432" s="267"/>
      <c r="J432" s="268">
        <f>ROUND(I432*H432,2)</f>
        <v>0</v>
      </c>
      <c r="K432" s="264" t="s">
        <v>23</v>
      </c>
      <c r="L432" s="269"/>
      <c r="M432" s="270" t="s">
        <v>23</v>
      </c>
      <c r="N432" s="271" t="s">
        <v>44</v>
      </c>
      <c r="O432" s="47"/>
      <c r="P432" s="225">
        <f>O432*H432</f>
        <v>0</v>
      </c>
      <c r="Q432" s="225">
        <v>0.0015</v>
      </c>
      <c r="R432" s="225">
        <f>Q432*H432</f>
        <v>0.0021945000000000003</v>
      </c>
      <c r="S432" s="225">
        <v>0</v>
      </c>
      <c r="T432" s="226">
        <f>S432*H432</f>
        <v>0</v>
      </c>
      <c r="AR432" s="24" t="s">
        <v>345</v>
      </c>
      <c r="AT432" s="24" t="s">
        <v>283</v>
      </c>
      <c r="AU432" s="24" t="s">
        <v>87</v>
      </c>
      <c r="AY432" s="24" t="s">
        <v>176</v>
      </c>
      <c r="BE432" s="227">
        <f>IF(N432="základní",J432,0)</f>
        <v>0</v>
      </c>
      <c r="BF432" s="227">
        <f>IF(N432="snížená",J432,0)</f>
        <v>0</v>
      </c>
      <c r="BG432" s="227">
        <f>IF(N432="zákl. přenesená",J432,0)</f>
        <v>0</v>
      </c>
      <c r="BH432" s="227">
        <f>IF(N432="sníž. přenesená",J432,0)</f>
        <v>0</v>
      </c>
      <c r="BI432" s="227">
        <f>IF(N432="nulová",J432,0)</f>
        <v>0</v>
      </c>
      <c r="BJ432" s="24" t="s">
        <v>78</v>
      </c>
      <c r="BK432" s="227">
        <f>ROUND(I432*H432,2)</f>
        <v>0</v>
      </c>
      <c r="BL432" s="24" t="s">
        <v>264</v>
      </c>
      <c r="BM432" s="24" t="s">
        <v>803</v>
      </c>
    </row>
    <row r="433" s="11" customFormat="1">
      <c r="B433" s="228"/>
      <c r="C433" s="229"/>
      <c r="D433" s="230" t="s">
        <v>185</v>
      </c>
      <c r="E433" s="231" t="s">
        <v>23</v>
      </c>
      <c r="F433" s="232" t="s">
        <v>804</v>
      </c>
      <c r="G433" s="229"/>
      <c r="H433" s="233">
        <v>1.4630000000000001</v>
      </c>
      <c r="I433" s="234"/>
      <c r="J433" s="229"/>
      <c r="K433" s="229"/>
      <c r="L433" s="235"/>
      <c r="M433" s="236"/>
      <c r="N433" s="237"/>
      <c r="O433" s="237"/>
      <c r="P433" s="237"/>
      <c r="Q433" s="237"/>
      <c r="R433" s="237"/>
      <c r="S433" s="237"/>
      <c r="T433" s="238"/>
      <c r="AT433" s="239" t="s">
        <v>185</v>
      </c>
      <c r="AU433" s="239" t="s">
        <v>87</v>
      </c>
      <c r="AV433" s="11" t="s">
        <v>87</v>
      </c>
      <c r="AW433" s="11" t="s">
        <v>36</v>
      </c>
      <c r="AX433" s="11" t="s">
        <v>78</v>
      </c>
      <c r="AY433" s="239" t="s">
        <v>176</v>
      </c>
    </row>
    <row r="434" s="1" customFormat="1" ht="16.5" customHeight="1">
      <c r="B434" s="46"/>
      <c r="C434" s="262" t="s">
        <v>805</v>
      </c>
      <c r="D434" s="262" t="s">
        <v>283</v>
      </c>
      <c r="E434" s="263" t="s">
        <v>806</v>
      </c>
      <c r="F434" s="264" t="s">
        <v>807</v>
      </c>
      <c r="G434" s="265" t="s">
        <v>181</v>
      </c>
      <c r="H434" s="266">
        <v>1.4630000000000001</v>
      </c>
      <c r="I434" s="267"/>
      <c r="J434" s="268">
        <f>ROUND(I434*H434,2)</f>
        <v>0</v>
      </c>
      <c r="K434" s="264" t="s">
        <v>182</v>
      </c>
      <c r="L434" s="269"/>
      <c r="M434" s="270" t="s">
        <v>23</v>
      </c>
      <c r="N434" s="271" t="s">
        <v>44</v>
      </c>
      <c r="O434" s="47"/>
      <c r="P434" s="225">
        <f>O434*H434</f>
        <v>0</v>
      </c>
      <c r="Q434" s="225">
        <v>0.0030000000000000001</v>
      </c>
      <c r="R434" s="225">
        <f>Q434*H434</f>
        <v>0.0043890000000000005</v>
      </c>
      <c r="S434" s="225">
        <v>0</v>
      </c>
      <c r="T434" s="226">
        <f>S434*H434</f>
        <v>0</v>
      </c>
      <c r="AR434" s="24" t="s">
        <v>345</v>
      </c>
      <c r="AT434" s="24" t="s">
        <v>283</v>
      </c>
      <c r="AU434" s="24" t="s">
        <v>87</v>
      </c>
      <c r="AY434" s="24" t="s">
        <v>176</v>
      </c>
      <c r="BE434" s="227">
        <f>IF(N434="základní",J434,0)</f>
        <v>0</v>
      </c>
      <c r="BF434" s="227">
        <f>IF(N434="snížená",J434,0)</f>
        <v>0</v>
      </c>
      <c r="BG434" s="227">
        <f>IF(N434="zákl. přenesená",J434,0)</f>
        <v>0</v>
      </c>
      <c r="BH434" s="227">
        <f>IF(N434="sníž. přenesená",J434,0)</f>
        <v>0</v>
      </c>
      <c r="BI434" s="227">
        <f>IF(N434="nulová",J434,0)</f>
        <v>0</v>
      </c>
      <c r="BJ434" s="24" t="s">
        <v>78</v>
      </c>
      <c r="BK434" s="227">
        <f>ROUND(I434*H434,2)</f>
        <v>0</v>
      </c>
      <c r="BL434" s="24" t="s">
        <v>264</v>
      </c>
      <c r="BM434" s="24" t="s">
        <v>808</v>
      </c>
    </row>
    <row r="435" s="11" customFormat="1">
      <c r="B435" s="228"/>
      <c r="C435" s="229"/>
      <c r="D435" s="230" t="s">
        <v>185</v>
      </c>
      <c r="E435" s="229"/>
      <c r="F435" s="232" t="s">
        <v>809</v>
      </c>
      <c r="G435" s="229"/>
      <c r="H435" s="233">
        <v>1.4630000000000001</v>
      </c>
      <c r="I435" s="234"/>
      <c r="J435" s="229"/>
      <c r="K435" s="229"/>
      <c r="L435" s="235"/>
      <c r="M435" s="236"/>
      <c r="N435" s="237"/>
      <c r="O435" s="237"/>
      <c r="P435" s="237"/>
      <c r="Q435" s="237"/>
      <c r="R435" s="237"/>
      <c r="S435" s="237"/>
      <c r="T435" s="238"/>
      <c r="AT435" s="239" t="s">
        <v>185</v>
      </c>
      <c r="AU435" s="239" t="s">
        <v>87</v>
      </c>
      <c r="AV435" s="11" t="s">
        <v>87</v>
      </c>
      <c r="AW435" s="11" t="s">
        <v>6</v>
      </c>
      <c r="AX435" s="11" t="s">
        <v>78</v>
      </c>
      <c r="AY435" s="239" t="s">
        <v>176</v>
      </c>
    </row>
    <row r="436" s="1" customFormat="1" ht="16.5" customHeight="1">
      <c r="B436" s="46"/>
      <c r="C436" s="262" t="s">
        <v>810</v>
      </c>
      <c r="D436" s="262" t="s">
        <v>283</v>
      </c>
      <c r="E436" s="263" t="s">
        <v>811</v>
      </c>
      <c r="F436" s="264" t="s">
        <v>812</v>
      </c>
      <c r="G436" s="265" t="s">
        <v>181</v>
      </c>
      <c r="H436" s="266">
        <v>1.155</v>
      </c>
      <c r="I436" s="267"/>
      <c r="J436" s="268">
        <f>ROUND(I436*H436,2)</f>
        <v>0</v>
      </c>
      <c r="K436" s="264" t="s">
        <v>23</v>
      </c>
      <c r="L436" s="269"/>
      <c r="M436" s="270" t="s">
        <v>23</v>
      </c>
      <c r="N436" s="271" t="s">
        <v>44</v>
      </c>
      <c r="O436" s="47"/>
      <c r="P436" s="225">
        <f>O436*H436</f>
        <v>0</v>
      </c>
      <c r="Q436" s="225">
        <v>0.0015</v>
      </c>
      <c r="R436" s="225">
        <f>Q436*H436</f>
        <v>0.0017325000000000001</v>
      </c>
      <c r="S436" s="225">
        <v>0</v>
      </c>
      <c r="T436" s="226">
        <f>S436*H436</f>
        <v>0</v>
      </c>
      <c r="AR436" s="24" t="s">
        <v>345</v>
      </c>
      <c r="AT436" s="24" t="s">
        <v>283</v>
      </c>
      <c r="AU436" s="24" t="s">
        <v>87</v>
      </c>
      <c r="AY436" s="24" t="s">
        <v>176</v>
      </c>
      <c r="BE436" s="227">
        <f>IF(N436="základní",J436,0)</f>
        <v>0</v>
      </c>
      <c r="BF436" s="227">
        <f>IF(N436="snížená",J436,0)</f>
        <v>0</v>
      </c>
      <c r="BG436" s="227">
        <f>IF(N436="zákl. přenesená",J436,0)</f>
        <v>0</v>
      </c>
      <c r="BH436" s="227">
        <f>IF(N436="sníž. přenesená",J436,0)</f>
        <v>0</v>
      </c>
      <c r="BI436" s="227">
        <f>IF(N436="nulová",J436,0)</f>
        <v>0</v>
      </c>
      <c r="BJ436" s="24" t="s">
        <v>78</v>
      </c>
      <c r="BK436" s="227">
        <f>ROUND(I436*H436,2)</f>
        <v>0</v>
      </c>
      <c r="BL436" s="24" t="s">
        <v>264</v>
      </c>
      <c r="BM436" s="24" t="s">
        <v>813</v>
      </c>
    </row>
    <row r="437" s="11" customFormat="1">
      <c r="B437" s="228"/>
      <c r="C437" s="229"/>
      <c r="D437" s="230" t="s">
        <v>185</v>
      </c>
      <c r="E437" s="231" t="s">
        <v>23</v>
      </c>
      <c r="F437" s="232" t="s">
        <v>814</v>
      </c>
      <c r="G437" s="229"/>
      <c r="H437" s="233">
        <v>1.155</v>
      </c>
      <c r="I437" s="234"/>
      <c r="J437" s="229"/>
      <c r="K437" s="229"/>
      <c r="L437" s="235"/>
      <c r="M437" s="236"/>
      <c r="N437" s="237"/>
      <c r="O437" s="237"/>
      <c r="P437" s="237"/>
      <c r="Q437" s="237"/>
      <c r="R437" s="237"/>
      <c r="S437" s="237"/>
      <c r="T437" s="238"/>
      <c r="AT437" s="239" t="s">
        <v>185</v>
      </c>
      <c r="AU437" s="239" t="s">
        <v>87</v>
      </c>
      <c r="AV437" s="11" t="s">
        <v>87</v>
      </c>
      <c r="AW437" s="11" t="s">
        <v>36</v>
      </c>
      <c r="AX437" s="11" t="s">
        <v>78</v>
      </c>
      <c r="AY437" s="239" t="s">
        <v>176</v>
      </c>
    </row>
    <row r="438" s="1" customFormat="1" ht="25.5" customHeight="1">
      <c r="B438" s="46"/>
      <c r="C438" s="216" t="s">
        <v>815</v>
      </c>
      <c r="D438" s="216" t="s">
        <v>178</v>
      </c>
      <c r="E438" s="217" t="s">
        <v>816</v>
      </c>
      <c r="F438" s="218" t="s">
        <v>817</v>
      </c>
      <c r="G438" s="219" t="s">
        <v>227</v>
      </c>
      <c r="H438" s="220">
        <v>80.420000000000002</v>
      </c>
      <c r="I438" s="221"/>
      <c r="J438" s="222">
        <f>ROUND(I438*H438,2)</f>
        <v>0</v>
      </c>
      <c r="K438" s="218" t="s">
        <v>23</v>
      </c>
      <c r="L438" s="72"/>
      <c r="M438" s="223" t="s">
        <v>23</v>
      </c>
      <c r="N438" s="224" t="s">
        <v>44</v>
      </c>
      <c r="O438" s="47"/>
      <c r="P438" s="225">
        <f>O438*H438</f>
        <v>0</v>
      </c>
      <c r="Q438" s="225">
        <v>0</v>
      </c>
      <c r="R438" s="225">
        <f>Q438*H438</f>
        <v>0</v>
      </c>
      <c r="S438" s="225">
        <v>0</v>
      </c>
      <c r="T438" s="226">
        <f>S438*H438</f>
        <v>0</v>
      </c>
      <c r="AR438" s="24" t="s">
        <v>264</v>
      </c>
      <c r="AT438" s="24" t="s">
        <v>178</v>
      </c>
      <c r="AU438" s="24" t="s">
        <v>87</v>
      </c>
      <c r="AY438" s="24" t="s">
        <v>176</v>
      </c>
      <c r="BE438" s="227">
        <f>IF(N438="základní",J438,0)</f>
        <v>0</v>
      </c>
      <c r="BF438" s="227">
        <f>IF(N438="snížená",J438,0)</f>
        <v>0</v>
      </c>
      <c r="BG438" s="227">
        <f>IF(N438="zákl. přenesená",J438,0)</f>
        <v>0</v>
      </c>
      <c r="BH438" s="227">
        <f>IF(N438="sníž. přenesená",J438,0)</f>
        <v>0</v>
      </c>
      <c r="BI438" s="227">
        <f>IF(N438="nulová",J438,0)</f>
        <v>0</v>
      </c>
      <c r="BJ438" s="24" t="s">
        <v>78</v>
      </c>
      <c r="BK438" s="227">
        <f>ROUND(I438*H438,2)</f>
        <v>0</v>
      </c>
      <c r="BL438" s="24" t="s">
        <v>264</v>
      </c>
      <c r="BM438" s="24" t="s">
        <v>818</v>
      </c>
    </row>
    <row r="439" s="11" customFormat="1">
      <c r="B439" s="228"/>
      <c r="C439" s="229"/>
      <c r="D439" s="230" t="s">
        <v>185</v>
      </c>
      <c r="E439" s="231" t="s">
        <v>23</v>
      </c>
      <c r="F439" s="232" t="s">
        <v>116</v>
      </c>
      <c r="G439" s="229"/>
      <c r="H439" s="233">
        <v>80.420000000000002</v>
      </c>
      <c r="I439" s="234"/>
      <c r="J439" s="229"/>
      <c r="K439" s="229"/>
      <c r="L439" s="235"/>
      <c r="M439" s="236"/>
      <c r="N439" s="237"/>
      <c r="O439" s="237"/>
      <c r="P439" s="237"/>
      <c r="Q439" s="237"/>
      <c r="R439" s="237"/>
      <c r="S439" s="237"/>
      <c r="T439" s="238"/>
      <c r="AT439" s="239" t="s">
        <v>185</v>
      </c>
      <c r="AU439" s="239" t="s">
        <v>87</v>
      </c>
      <c r="AV439" s="11" t="s">
        <v>87</v>
      </c>
      <c r="AW439" s="11" t="s">
        <v>36</v>
      </c>
      <c r="AX439" s="11" t="s">
        <v>78</v>
      </c>
      <c r="AY439" s="239" t="s">
        <v>176</v>
      </c>
    </row>
    <row r="440" s="1" customFormat="1" ht="38.25" customHeight="1">
      <c r="B440" s="46"/>
      <c r="C440" s="216" t="s">
        <v>819</v>
      </c>
      <c r="D440" s="216" t="s">
        <v>178</v>
      </c>
      <c r="E440" s="217" t="s">
        <v>820</v>
      </c>
      <c r="F440" s="218" t="s">
        <v>821</v>
      </c>
      <c r="G440" s="219" t="s">
        <v>257</v>
      </c>
      <c r="H440" s="220">
        <v>0.048000000000000001</v>
      </c>
      <c r="I440" s="221"/>
      <c r="J440" s="222">
        <f>ROUND(I440*H440,2)</f>
        <v>0</v>
      </c>
      <c r="K440" s="218" t="s">
        <v>182</v>
      </c>
      <c r="L440" s="72"/>
      <c r="M440" s="223" t="s">
        <v>23</v>
      </c>
      <c r="N440" s="224" t="s">
        <v>44</v>
      </c>
      <c r="O440" s="47"/>
      <c r="P440" s="225">
        <f>O440*H440</f>
        <v>0</v>
      </c>
      <c r="Q440" s="225">
        <v>0</v>
      </c>
      <c r="R440" s="225">
        <f>Q440*H440</f>
        <v>0</v>
      </c>
      <c r="S440" s="225">
        <v>0</v>
      </c>
      <c r="T440" s="226">
        <f>S440*H440</f>
        <v>0</v>
      </c>
      <c r="AR440" s="24" t="s">
        <v>264</v>
      </c>
      <c r="AT440" s="24" t="s">
        <v>178</v>
      </c>
      <c r="AU440" s="24" t="s">
        <v>87</v>
      </c>
      <c r="AY440" s="24" t="s">
        <v>176</v>
      </c>
      <c r="BE440" s="227">
        <f>IF(N440="základní",J440,0)</f>
        <v>0</v>
      </c>
      <c r="BF440" s="227">
        <f>IF(N440="snížená",J440,0)</f>
        <v>0</v>
      </c>
      <c r="BG440" s="227">
        <f>IF(N440="zákl. přenesená",J440,0)</f>
        <v>0</v>
      </c>
      <c r="BH440" s="227">
        <f>IF(N440="sníž. přenesená",J440,0)</f>
        <v>0</v>
      </c>
      <c r="BI440" s="227">
        <f>IF(N440="nulová",J440,0)</f>
        <v>0</v>
      </c>
      <c r="BJ440" s="24" t="s">
        <v>78</v>
      </c>
      <c r="BK440" s="227">
        <f>ROUND(I440*H440,2)</f>
        <v>0</v>
      </c>
      <c r="BL440" s="24" t="s">
        <v>264</v>
      </c>
      <c r="BM440" s="24" t="s">
        <v>822</v>
      </c>
    </row>
    <row r="441" s="1" customFormat="1" ht="38.25" customHeight="1">
      <c r="B441" s="46"/>
      <c r="C441" s="216" t="s">
        <v>823</v>
      </c>
      <c r="D441" s="216" t="s">
        <v>178</v>
      </c>
      <c r="E441" s="217" t="s">
        <v>824</v>
      </c>
      <c r="F441" s="218" t="s">
        <v>825</v>
      </c>
      <c r="G441" s="219" t="s">
        <v>257</v>
      </c>
      <c r="H441" s="220">
        <v>0.048000000000000001</v>
      </c>
      <c r="I441" s="221"/>
      <c r="J441" s="222">
        <f>ROUND(I441*H441,2)</f>
        <v>0</v>
      </c>
      <c r="K441" s="218" t="s">
        <v>182</v>
      </c>
      <c r="L441" s="72"/>
      <c r="M441" s="223" t="s">
        <v>23</v>
      </c>
      <c r="N441" s="224" t="s">
        <v>44</v>
      </c>
      <c r="O441" s="47"/>
      <c r="P441" s="225">
        <f>O441*H441</f>
        <v>0</v>
      </c>
      <c r="Q441" s="225">
        <v>0</v>
      </c>
      <c r="R441" s="225">
        <f>Q441*H441</f>
        <v>0</v>
      </c>
      <c r="S441" s="225">
        <v>0</v>
      </c>
      <c r="T441" s="226">
        <f>S441*H441</f>
        <v>0</v>
      </c>
      <c r="AR441" s="24" t="s">
        <v>264</v>
      </c>
      <c r="AT441" s="24" t="s">
        <v>178</v>
      </c>
      <c r="AU441" s="24" t="s">
        <v>87</v>
      </c>
      <c r="AY441" s="24" t="s">
        <v>176</v>
      </c>
      <c r="BE441" s="227">
        <f>IF(N441="základní",J441,0)</f>
        <v>0</v>
      </c>
      <c r="BF441" s="227">
        <f>IF(N441="snížená",J441,0)</f>
        <v>0</v>
      </c>
      <c r="BG441" s="227">
        <f>IF(N441="zákl. přenesená",J441,0)</f>
        <v>0</v>
      </c>
      <c r="BH441" s="227">
        <f>IF(N441="sníž. přenesená",J441,0)</f>
        <v>0</v>
      </c>
      <c r="BI441" s="227">
        <f>IF(N441="nulová",J441,0)</f>
        <v>0</v>
      </c>
      <c r="BJ441" s="24" t="s">
        <v>78</v>
      </c>
      <c r="BK441" s="227">
        <f>ROUND(I441*H441,2)</f>
        <v>0</v>
      </c>
      <c r="BL441" s="24" t="s">
        <v>264</v>
      </c>
      <c r="BM441" s="24" t="s">
        <v>826</v>
      </c>
    </row>
    <row r="442" s="10" customFormat="1" ht="29.88" customHeight="1">
      <c r="B442" s="200"/>
      <c r="C442" s="201"/>
      <c r="D442" s="202" t="s">
        <v>72</v>
      </c>
      <c r="E442" s="214" t="s">
        <v>827</v>
      </c>
      <c r="F442" s="214" t="s">
        <v>828</v>
      </c>
      <c r="G442" s="201"/>
      <c r="H442" s="201"/>
      <c r="I442" s="204"/>
      <c r="J442" s="215">
        <f>BK442</f>
        <v>0</v>
      </c>
      <c r="K442" s="201"/>
      <c r="L442" s="206"/>
      <c r="M442" s="207"/>
      <c r="N442" s="208"/>
      <c r="O442" s="208"/>
      <c r="P442" s="209">
        <f>SUM(P443:P444)</f>
        <v>0</v>
      </c>
      <c r="Q442" s="208"/>
      <c r="R442" s="209">
        <f>SUM(R443:R444)</f>
        <v>0</v>
      </c>
      <c r="S442" s="208"/>
      <c r="T442" s="210">
        <f>SUM(T443:T444)</f>
        <v>0</v>
      </c>
      <c r="AR442" s="211" t="s">
        <v>87</v>
      </c>
      <c r="AT442" s="212" t="s">
        <v>72</v>
      </c>
      <c r="AU442" s="212" t="s">
        <v>78</v>
      </c>
      <c r="AY442" s="211" t="s">
        <v>176</v>
      </c>
      <c r="BK442" s="213">
        <f>SUM(BK443:BK444)</f>
        <v>0</v>
      </c>
    </row>
    <row r="443" s="1" customFormat="1" ht="25.5" customHeight="1">
      <c r="B443" s="46"/>
      <c r="C443" s="216" t="s">
        <v>829</v>
      </c>
      <c r="D443" s="216" t="s">
        <v>178</v>
      </c>
      <c r="E443" s="217" t="s">
        <v>830</v>
      </c>
      <c r="F443" s="218" t="s">
        <v>831</v>
      </c>
      <c r="G443" s="219" t="s">
        <v>451</v>
      </c>
      <c r="H443" s="220">
        <v>2</v>
      </c>
      <c r="I443" s="221"/>
      <c r="J443" s="222">
        <f>ROUND(I443*H443,2)</f>
        <v>0</v>
      </c>
      <c r="K443" s="218" t="s">
        <v>23</v>
      </c>
      <c r="L443" s="72"/>
      <c r="M443" s="223" t="s">
        <v>23</v>
      </c>
      <c r="N443" s="224" t="s">
        <v>44</v>
      </c>
      <c r="O443" s="47"/>
      <c r="P443" s="225">
        <f>O443*H443</f>
        <v>0</v>
      </c>
      <c r="Q443" s="225">
        <v>0</v>
      </c>
      <c r="R443" s="225">
        <f>Q443*H443</f>
        <v>0</v>
      </c>
      <c r="S443" s="225">
        <v>0</v>
      </c>
      <c r="T443" s="226">
        <f>S443*H443</f>
        <v>0</v>
      </c>
      <c r="AR443" s="24" t="s">
        <v>264</v>
      </c>
      <c r="AT443" s="24" t="s">
        <v>178</v>
      </c>
      <c r="AU443" s="24" t="s">
        <v>87</v>
      </c>
      <c r="AY443" s="24" t="s">
        <v>176</v>
      </c>
      <c r="BE443" s="227">
        <f>IF(N443="základní",J443,0)</f>
        <v>0</v>
      </c>
      <c r="BF443" s="227">
        <f>IF(N443="snížená",J443,0)</f>
        <v>0</v>
      </c>
      <c r="BG443" s="227">
        <f>IF(N443="zákl. přenesená",J443,0)</f>
        <v>0</v>
      </c>
      <c r="BH443" s="227">
        <f>IF(N443="sníž. přenesená",J443,0)</f>
        <v>0</v>
      </c>
      <c r="BI443" s="227">
        <f>IF(N443="nulová",J443,0)</f>
        <v>0</v>
      </c>
      <c r="BJ443" s="24" t="s">
        <v>78</v>
      </c>
      <c r="BK443" s="227">
        <f>ROUND(I443*H443,2)</f>
        <v>0</v>
      </c>
      <c r="BL443" s="24" t="s">
        <v>264</v>
      </c>
      <c r="BM443" s="24" t="s">
        <v>832</v>
      </c>
    </row>
    <row r="444" s="1" customFormat="1" ht="16.5" customHeight="1">
      <c r="B444" s="46"/>
      <c r="C444" s="216" t="s">
        <v>833</v>
      </c>
      <c r="D444" s="216" t="s">
        <v>178</v>
      </c>
      <c r="E444" s="217" t="s">
        <v>834</v>
      </c>
      <c r="F444" s="218" t="s">
        <v>835</v>
      </c>
      <c r="G444" s="219" t="s">
        <v>451</v>
      </c>
      <c r="H444" s="220">
        <v>2</v>
      </c>
      <c r="I444" s="221"/>
      <c r="J444" s="222">
        <f>ROUND(I444*H444,2)</f>
        <v>0</v>
      </c>
      <c r="K444" s="218" t="s">
        <v>23</v>
      </c>
      <c r="L444" s="72"/>
      <c r="M444" s="223" t="s">
        <v>23</v>
      </c>
      <c r="N444" s="224" t="s">
        <v>44</v>
      </c>
      <c r="O444" s="47"/>
      <c r="P444" s="225">
        <f>O444*H444</f>
        <v>0</v>
      </c>
      <c r="Q444" s="225">
        <v>0</v>
      </c>
      <c r="R444" s="225">
        <f>Q444*H444</f>
        <v>0</v>
      </c>
      <c r="S444" s="225">
        <v>0</v>
      </c>
      <c r="T444" s="226">
        <f>S444*H444</f>
        <v>0</v>
      </c>
      <c r="AR444" s="24" t="s">
        <v>264</v>
      </c>
      <c r="AT444" s="24" t="s">
        <v>178</v>
      </c>
      <c r="AU444" s="24" t="s">
        <v>87</v>
      </c>
      <c r="AY444" s="24" t="s">
        <v>176</v>
      </c>
      <c r="BE444" s="227">
        <f>IF(N444="základní",J444,0)</f>
        <v>0</v>
      </c>
      <c r="BF444" s="227">
        <f>IF(N444="snížená",J444,0)</f>
        <v>0</v>
      </c>
      <c r="BG444" s="227">
        <f>IF(N444="zákl. přenesená",J444,0)</f>
        <v>0</v>
      </c>
      <c r="BH444" s="227">
        <f>IF(N444="sníž. přenesená",J444,0)</f>
        <v>0</v>
      </c>
      <c r="BI444" s="227">
        <f>IF(N444="nulová",J444,0)</f>
        <v>0</v>
      </c>
      <c r="BJ444" s="24" t="s">
        <v>78</v>
      </c>
      <c r="BK444" s="227">
        <f>ROUND(I444*H444,2)</f>
        <v>0</v>
      </c>
      <c r="BL444" s="24" t="s">
        <v>264</v>
      </c>
      <c r="BM444" s="24" t="s">
        <v>836</v>
      </c>
    </row>
    <row r="445" s="10" customFormat="1" ht="29.88" customHeight="1">
      <c r="B445" s="200"/>
      <c r="C445" s="201"/>
      <c r="D445" s="202" t="s">
        <v>72</v>
      </c>
      <c r="E445" s="214" t="s">
        <v>837</v>
      </c>
      <c r="F445" s="214" t="s">
        <v>838</v>
      </c>
      <c r="G445" s="201"/>
      <c r="H445" s="201"/>
      <c r="I445" s="204"/>
      <c r="J445" s="215">
        <f>BK445</f>
        <v>0</v>
      </c>
      <c r="K445" s="201"/>
      <c r="L445" s="206"/>
      <c r="M445" s="207"/>
      <c r="N445" s="208"/>
      <c r="O445" s="208"/>
      <c r="P445" s="209">
        <f>SUM(P446:P469)</f>
        <v>0</v>
      </c>
      <c r="Q445" s="208"/>
      <c r="R445" s="209">
        <f>SUM(R446:R469)</f>
        <v>0.3035197</v>
      </c>
      <c r="S445" s="208"/>
      <c r="T445" s="210">
        <f>SUM(T446:T469)</f>
        <v>0.44210460000000001</v>
      </c>
      <c r="AR445" s="211" t="s">
        <v>87</v>
      </c>
      <c r="AT445" s="212" t="s">
        <v>72</v>
      </c>
      <c r="AU445" s="212" t="s">
        <v>78</v>
      </c>
      <c r="AY445" s="211" t="s">
        <v>176</v>
      </c>
      <c r="BK445" s="213">
        <f>SUM(BK446:BK469)</f>
        <v>0</v>
      </c>
    </row>
    <row r="446" s="1" customFormat="1" ht="16.5" customHeight="1">
      <c r="B446" s="46"/>
      <c r="C446" s="216" t="s">
        <v>839</v>
      </c>
      <c r="D446" s="216" t="s">
        <v>178</v>
      </c>
      <c r="E446" s="217" t="s">
        <v>840</v>
      </c>
      <c r="F446" s="218" t="s">
        <v>841</v>
      </c>
      <c r="G446" s="219" t="s">
        <v>181</v>
      </c>
      <c r="H446" s="220">
        <v>5.5199999999999996</v>
      </c>
      <c r="I446" s="221"/>
      <c r="J446" s="222">
        <f>ROUND(I446*H446,2)</f>
        <v>0</v>
      </c>
      <c r="K446" s="218" t="s">
        <v>182</v>
      </c>
      <c r="L446" s="72"/>
      <c r="M446" s="223" t="s">
        <v>23</v>
      </c>
      <c r="N446" s="224" t="s">
        <v>44</v>
      </c>
      <c r="O446" s="47"/>
      <c r="P446" s="225">
        <f>O446*H446</f>
        <v>0</v>
      </c>
      <c r="Q446" s="225">
        <v>0</v>
      </c>
      <c r="R446" s="225">
        <f>Q446*H446</f>
        <v>0</v>
      </c>
      <c r="S446" s="225">
        <v>0.00594</v>
      </c>
      <c r="T446" s="226">
        <f>S446*H446</f>
        <v>0.0327888</v>
      </c>
      <c r="AR446" s="24" t="s">
        <v>264</v>
      </c>
      <c r="AT446" s="24" t="s">
        <v>178</v>
      </c>
      <c r="AU446" s="24" t="s">
        <v>87</v>
      </c>
      <c r="AY446" s="24" t="s">
        <v>176</v>
      </c>
      <c r="BE446" s="227">
        <f>IF(N446="základní",J446,0)</f>
        <v>0</v>
      </c>
      <c r="BF446" s="227">
        <f>IF(N446="snížená",J446,0)</f>
        <v>0</v>
      </c>
      <c r="BG446" s="227">
        <f>IF(N446="zákl. přenesená",J446,0)</f>
        <v>0</v>
      </c>
      <c r="BH446" s="227">
        <f>IF(N446="sníž. přenesená",J446,0)</f>
        <v>0</v>
      </c>
      <c r="BI446" s="227">
        <f>IF(N446="nulová",J446,0)</f>
        <v>0</v>
      </c>
      <c r="BJ446" s="24" t="s">
        <v>78</v>
      </c>
      <c r="BK446" s="227">
        <f>ROUND(I446*H446,2)</f>
        <v>0</v>
      </c>
      <c r="BL446" s="24" t="s">
        <v>264</v>
      </c>
      <c r="BM446" s="24" t="s">
        <v>842</v>
      </c>
    </row>
    <row r="447" s="11" customFormat="1">
      <c r="B447" s="228"/>
      <c r="C447" s="229"/>
      <c r="D447" s="230" t="s">
        <v>185</v>
      </c>
      <c r="E447" s="231" t="s">
        <v>23</v>
      </c>
      <c r="F447" s="232" t="s">
        <v>769</v>
      </c>
      <c r="G447" s="229"/>
      <c r="H447" s="233">
        <v>3.52</v>
      </c>
      <c r="I447" s="234"/>
      <c r="J447" s="229"/>
      <c r="K447" s="229"/>
      <c r="L447" s="235"/>
      <c r="M447" s="236"/>
      <c r="N447" s="237"/>
      <c r="O447" s="237"/>
      <c r="P447" s="237"/>
      <c r="Q447" s="237"/>
      <c r="R447" s="237"/>
      <c r="S447" s="237"/>
      <c r="T447" s="238"/>
      <c r="AT447" s="239" t="s">
        <v>185</v>
      </c>
      <c r="AU447" s="239" t="s">
        <v>87</v>
      </c>
      <c r="AV447" s="11" t="s">
        <v>87</v>
      </c>
      <c r="AW447" s="11" t="s">
        <v>36</v>
      </c>
      <c r="AX447" s="11" t="s">
        <v>73</v>
      </c>
      <c r="AY447" s="239" t="s">
        <v>176</v>
      </c>
    </row>
    <row r="448" s="11" customFormat="1">
      <c r="B448" s="228"/>
      <c r="C448" s="229"/>
      <c r="D448" s="230" t="s">
        <v>185</v>
      </c>
      <c r="E448" s="231" t="s">
        <v>23</v>
      </c>
      <c r="F448" s="232" t="s">
        <v>843</v>
      </c>
      <c r="G448" s="229"/>
      <c r="H448" s="233">
        <v>2</v>
      </c>
      <c r="I448" s="234"/>
      <c r="J448" s="229"/>
      <c r="K448" s="229"/>
      <c r="L448" s="235"/>
      <c r="M448" s="236"/>
      <c r="N448" s="237"/>
      <c r="O448" s="237"/>
      <c r="P448" s="237"/>
      <c r="Q448" s="237"/>
      <c r="R448" s="237"/>
      <c r="S448" s="237"/>
      <c r="T448" s="238"/>
      <c r="AT448" s="239" t="s">
        <v>185</v>
      </c>
      <c r="AU448" s="239" t="s">
        <v>87</v>
      </c>
      <c r="AV448" s="11" t="s">
        <v>87</v>
      </c>
      <c r="AW448" s="11" t="s">
        <v>36</v>
      </c>
      <c r="AX448" s="11" t="s">
        <v>73</v>
      </c>
      <c r="AY448" s="239" t="s">
        <v>176</v>
      </c>
    </row>
    <row r="449" s="12" customFormat="1">
      <c r="B449" s="240"/>
      <c r="C449" s="241"/>
      <c r="D449" s="230" t="s">
        <v>185</v>
      </c>
      <c r="E449" s="242" t="s">
        <v>23</v>
      </c>
      <c r="F449" s="243" t="s">
        <v>188</v>
      </c>
      <c r="G449" s="241"/>
      <c r="H449" s="244">
        <v>5.5199999999999996</v>
      </c>
      <c r="I449" s="245"/>
      <c r="J449" s="241"/>
      <c r="K449" s="241"/>
      <c r="L449" s="246"/>
      <c r="M449" s="247"/>
      <c r="N449" s="248"/>
      <c r="O449" s="248"/>
      <c r="P449" s="248"/>
      <c r="Q449" s="248"/>
      <c r="R449" s="248"/>
      <c r="S449" s="248"/>
      <c r="T449" s="249"/>
      <c r="AT449" s="250" t="s">
        <v>185</v>
      </c>
      <c r="AU449" s="250" t="s">
        <v>87</v>
      </c>
      <c r="AV449" s="12" t="s">
        <v>189</v>
      </c>
      <c r="AW449" s="12" t="s">
        <v>36</v>
      </c>
      <c r="AX449" s="12" t="s">
        <v>78</v>
      </c>
      <c r="AY449" s="250" t="s">
        <v>176</v>
      </c>
    </row>
    <row r="450" s="1" customFormat="1" ht="25.5" customHeight="1">
      <c r="B450" s="46"/>
      <c r="C450" s="216" t="s">
        <v>844</v>
      </c>
      <c r="D450" s="216" t="s">
        <v>178</v>
      </c>
      <c r="E450" s="217" t="s">
        <v>845</v>
      </c>
      <c r="F450" s="218" t="s">
        <v>846</v>
      </c>
      <c r="G450" s="219" t="s">
        <v>227</v>
      </c>
      <c r="H450" s="220">
        <v>78.319999999999993</v>
      </c>
      <c r="I450" s="221"/>
      <c r="J450" s="222">
        <f>ROUND(I450*H450,2)</f>
        <v>0</v>
      </c>
      <c r="K450" s="218" t="s">
        <v>182</v>
      </c>
      <c r="L450" s="72"/>
      <c r="M450" s="223" t="s">
        <v>23</v>
      </c>
      <c r="N450" s="224" t="s">
        <v>44</v>
      </c>
      <c r="O450" s="47"/>
      <c r="P450" s="225">
        <f>O450*H450</f>
        <v>0</v>
      </c>
      <c r="Q450" s="225">
        <v>0</v>
      </c>
      <c r="R450" s="225">
        <f>Q450*H450</f>
        <v>0</v>
      </c>
      <c r="S450" s="225">
        <v>0.00191</v>
      </c>
      <c r="T450" s="226">
        <f>S450*H450</f>
        <v>0.14959119999999998</v>
      </c>
      <c r="AR450" s="24" t="s">
        <v>264</v>
      </c>
      <c r="AT450" s="24" t="s">
        <v>178</v>
      </c>
      <c r="AU450" s="24" t="s">
        <v>87</v>
      </c>
      <c r="AY450" s="24" t="s">
        <v>176</v>
      </c>
      <c r="BE450" s="227">
        <f>IF(N450="základní",J450,0)</f>
        <v>0</v>
      </c>
      <c r="BF450" s="227">
        <f>IF(N450="snížená",J450,0)</f>
        <v>0</v>
      </c>
      <c r="BG450" s="227">
        <f>IF(N450="zákl. přenesená",J450,0)</f>
        <v>0</v>
      </c>
      <c r="BH450" s="227">
        <f>IF(N450="sníž. přenesená",J450,0)</f>
        <v>0</v>
      </c>
      <c r="BI450" s="227">
        <f>IF(N450="nulová",J450,0)</f>
        <v>0</v>
      </c>
      <c r="BJ450" s="24" t="s">
        <v>78</v>
      </c>
      <c r="BK450" s="227">
        <f>ROUND(I450*H450,2)</f>
        <v>0</v>
      </c>
      <c r="BL450" s="24" t="s">
        <v>264</v>
      </c>
      <c r="BM450" s="24" t="s">
        <v>847</v>
      </c>
    </row>
    <row r="451" s="11" customFormat="1">
      <c r="B451" s="228"/>
      <c r="C451" s="229"/>
      <c r="D451" s="230" t="s">
        <v>185</v>
      </c>
      <c r="E451" s="231" t="s">
        <v>23</v>
      </c>
      <c r="F451" s="232" t="s">
        <v>848</v>
      </c>
      <c r="G451" s="229"/>
      <c r="H451" s="233">
        <v>78.319999999999993</v>
      </c>
      <c r="I451" s="234"/>
      <c r="J451" s="229"/>
      <c r="K451" s="229"/>
      <c r="L451" s="235"/>
      <c r="M451" s="236"/>
      <c r="N451" s="237"/>
      <c r="O451" s="237"/>
      <c r="P451" s="237"/>
      <c r="Q451" s="237"/>
      <c r="R451" s="237"/>
      <c r="S451" s="237"/>
      <c r="T451" s="238"/>
      <c r="AT451" s="239" t="s">
        <v>185</v>
      </c>
      <c r="AU451" s="239" t="s">
        <v>87</v>
      </c>
      <c r="AV451" s="11" t="s">
        <v>87</v>
      </c>
      <c r="AW451" s="11" t="s">
        <v>36</v>
      </c>
      <c r="AX451" s="11" t="s">
        <v>78</v>
      </c>
      <c r="AY451" s="239" t="s">
        <v>176</v>
      </c>
    </row>
    <row r="452" s="1" customFormat="1" ht="16.5" customHeight="1">
      <c r="B452" s="46"/>
      <c r="C452" s="216" t="s">
        <v>849</v>
      </c>
      <c r="D452" s="216" t="s">
        <v>178</v>
      </c>
      <c r="E452" s="217" t="s">
        <v>850</v>
      </c>
      <c r="F452" s="218" t="s">
        <v>851</v>
      </c>
      <c r="G452" s="219" t="s">
        <v>227</v>
      </c>
      <c r="H452" s="220">
        <v>30.300000000000001</v>
      </c>
      <c r="I452" s="221"/>
      <c r="J452" s="222">
        <f>ROUND(I452*H452,2)</f>
        <v>0</v>
      </c>
      <c r="K452" s="218" t="s">
        <v>182</v>
      </c>
      <c r="L452" s="72"/>
      <c r="M452" s="223" t="s">
        <v>23</v>
      </c>
      <c r="N452" s="224" t="s">
        <v>44</v>
      </c>
      <c r="O452" s="47"/>
      <c r="P452" s="225">
        <f>O452*H452</f>
        <v>0</v>
      </c>
      <c r="Q452" s="225">
        <v>0</v>
      </c>
      <c r="R452" s="225">
        <f>Q452*H452</f>
        <v>0</v>
      </c>
      <c r="S452" s="225">
        <v>0.00167</v>
      </c>
      <c r="T452" s="226">
        <f>S452*H452</f>
        <v>0.050601</v>
      </c>
      <c r="AR452" s="24" t="s">
        <v>264</v>
      </c>
      <c r="AT452" s="24" t="s">
        <v>178</v>
      </c>
      <c r="AU452" s="24" t="s">
        <v>87</v>
      </c>
      <c r="AY452" s="24" t="s">
        <v>176</v>
      </c>
      <c r="BE452" s="227">
        <f>IF(N452="základní",J452,0)</f>
        <v>0</v>
      </c>
      <c r="BF452" s="227">
        <f>IF(N452="snížená",J452,0)</f>
        <v>0</v>
      </c>
      <c r="BG452" s="227">
        <f>IF(N452="zákl. přenesená",J452,0)</f>
        <v>0</v>
      </c>
      <c r="BH452" s="227">
        <f>IF(N452="sníž. přenesená",J452,0)</f>
        <v>0</v>
      </c>
      <c r="BI452" s="227">
        <f>IF(N452="nulová",J452,0)</f>
        <v>0</v>
      </c>
      <c r="BJ452" s="24" t="s">
        <v>78</v>
      </c>
      <c r="BK452" s="227">
        <f>ROUND(I452*H452,2)</f>
        <v>0</v>
      </c>
      <c r="BL452" s="24" t="s">
        <v>264</v>
      </c>
      <c r="BM452" s="24" t="s">
        <v>852</v>
      </c>
    </row>
    <row r="453" s="11" customFormat="1">
      <c r="B453" s="228"/>
      <c r="C453" s="229"/>
      <c r="D453" s="230" t="s">
        <v>185</v>
      </c>
      <c r="E453" s="231" t="s">
        <v>23</v>
      </c>
      <c r="F453" s="232" t="s">
        <v>853</v>
      </c>
      <c r="G453" s="229"/>
      <c r="H453" s="233">
        <v>30.300000000000001</v>
      </c>
      <c r="I453" s="234"/>
      <c r="J453" s="229"/>
      <c r="K453" s="229"/>
      <c r="L453" s="235"/>
      <c r="M453" s="236"/>
      <c r="N453" s="237"/>
      <c r="O453" s="237"/>
      <c r="P453" s="237"/>
      <c r="Q453" s="237"/>
      <c r="R453" s="237"/>
      <c r="S453" s="237"/>
      <c r="T453" s="238"/>
      <c r="AT453" s="239" t="s">
        <v>185</v>
      </c>
      <c r="AU453" s="239" t="s">
        <v>87</v>
      </c>
      <c r="AV453" s="11" t="s">
        <v>87</v>
      </c>
      <c r="AW453" s="11" t="s">
        <v>36</v>
      </c>
      <c r="AX453" s="11" t="s">
        <v>78</v>
      </c>
      <c r="AY453" s="239" t="s">
        <v>176</v>
      </c>
    </row>
    <row r="454" s="1" customFormat="1" ht="16.5" customHeight="1">
      <c r="B454" s="46"/>
      <c r="C454" s="216" t="s">
        <v>854</v>
      </c>
      <c r="D454" s="216" t="s">
        <v>178</v>
      </c>
      <c r="E454" s="217" t="s">
        <v>855</v>
      </c>
      <c r="F454" s="218" t="s">
        <v>856</v>
      </c>
      <c r="G454" s="219" t="s">
        <v>227</v>
      </c>
      <c r="H454" s="220">
        <v>82.319999999999993</v>
      </c>
      <c r="I454" s="221"/>
      <c r="J454" s="222">
        <f>ROUND(I454*H454,2)</f>
        <v>0</v>
      </c>
      <c r="K454" s="218" t="s">
        <v>182</v>
      </c>
      <c r="L454" s="72"/>
      <c r="M454" s="223" t="s">
        <v>23</v>
      </c>
      <c r="N454" s="224" t="s">
        <v>44</v>
      </c>
      <c r="O454" s="47"/>
      <c r="P454" s="225">
        <f>O454*H454</f>
        <v>0</v>
      </c>
      <c r="Q454" s="225">
        <v>0</v>
      </c>
      <c r="R454" s="225">
        <f>Q454*H454</f>
        <v>0</v>
      </c>
      <c r="S454" s="225">
        <v>0.0022300000000000002</v>
      </c>
      <c r="T454" s="226">
        <f>S454*H454</f>
        <v>0.1835736</v>
      </c>
      <c r="AR454" s="24" t="s">
        <v>264</v>
      </c>
      <c r="AT454" s="24" t="s">
        <v>178</v>
      </c>
      <c r="AU454" s="24" t="s">
        <v>87</v>
      </c>
      <c r="AY454" s="24" t="s">
        <v>176</v>
      </c>
      <c r="BE454" s="227">
        <f>IF(N454="základní",J454,0)</f>
        <v>0</v>
      </c>
      <c r="BF454" s="227">
        <f>IF(N454="snížená",J454,0)</f>
        <v>0</v>
      </c>
      <c r="BG454" s="227">
        <f>IF(N454="zákl. přenesená",J454,0)</f>
        <v>0</v>
      </c>
      <c r="BH454" s="227">
        <f>IF(N454="sníž. přenesená",J454,0)</f>
        <v>0</v>
      </c>
      <c r="BI454" s="227">
        <f>IF(N454="nulová",J454,0)</f>
        <v>0</v>
      </c>
      <c r="BJ454" s="24" t="s">
        <v>78</v>
      </c>
      <c r="BK454" s="227">
        <f>ROUND(I454*H454,2)</f>
        <v>0</v>
      </c>
      <c r="BL454" s="24" t="s">
        <v>264</v>
      </c>
      <c r="BM454" s="24" t="s">
        <v>857</v>
      </c>
    </row>
    <row r="455" s="11" customFormat="1">
      <c r="B455" s="228"/>
      <c r="C455" s="229"/>
      <c r="D455" s="230" t="s">
        <v>185</v>
      </c>
      <c r="E455" s="231" t="s">
        <v>23</v>
      </c>
      <c r="F455" s="232" t="s">
        <v>858</v>
      </c>
      <c r="G455" s="229"/>
      <c r="H455" s="233">
        <v>82.319999999999993</v>
      </c>
      <c r="I455" s="234"/>
      <c r="J455" s="229"/>
      <c r="K455" s="229"/>
      <c r="L455" s="235"/>
      <c r="M455" s="236"/>
      <c r="N455" s="237"/>
      <c r="O455" s="237"/>
      <c r="P455" s="237"/>
      <c r="Q455" s="237"/>
      <c r="R455" s="237"/>
      <c r="S455" s="237"/>
      <c r="T455" s="238"/>
      <c r="AT455" s="239" t="s">
        <v>185</v>
      </c>
      <c r="AU455" s="239" t="s">
        <v>87</v>
      </c>
      <c r="AV455" s="11" t="s">
        <v>87</v>
      </c>
      <c r="AW455" s="11" t="s">
        <v>36</v>
      </c>
      <c r="AX455" s="11" t="s">
        <v>78</v>
      </c>
      <c r="AY455" s="239" t="s">
        <v>176</v>
      </c>
    </row>
    <row r="456" s="1" customFormat="1" ht="16.5" customHeight="1">
      <c r="B456" s="46"/>
      <c r="C456" s="216" t="s">
        <v>859</v>
      </c>
      <c r="D456" s="216" t="s">
        <v>178</v>
      </c>
      <c r="E456" s="217" t="s">
        <v>860</v>
      </c>
      <c r="F456" s="218" t="s">
        <v>861</v>
      </c>
      <c r="G456" s="219" t="s">
        <v>227</v>
      </c>
      <c r="H456" s="220">
        <v>14.6</v>
      </c>
      <c r="I456" s="221"/>
      <c r="J456" s="222">
        <f>ROUND(I456*H456,2)</f>
        <v>0</v>
      </c>
      <c r="K456" s="218" t="s">
        <v>182</v>
      </c>
      <c r="L456" s="72"/>
      <c r="M456" s="223" t="s">
        <v>23</v>
      </c>
      <c r="N456" s="224" t="s">
        <v>44</v>
      </c>
      <c r="O456" s="47"/>
      <c r="P456" s="225">
        <f>O456*H456</f>
        <v>0</v>
      </c>
      <c r="Q456" s="225">
        <v>0</v>
      </c>
      <c r="R456" s="225">
        <f>Q456*H456</f>
        <v>0</v>
      </c>
      <c r="S456" s="225">
        <v>0.00175</v>
      </c>
      <c r="T456" s="226">
        <f>S456*H456</f>
        <v>0.02555</v>
      </c>
      <c r="AR456" s="24" t="s">
        <v>264</v>
      </c>
      <c r="AT456" s="24" t="s">
        <v>178</v>
      </c>
      <c r="AU456" s="24" t="s">
        <v>87</v>
      </c>
      <c r="AY456" s="24" t="s">
        <v>176</v>
      </c>
      <c r="BE456" s="227">
        <f>IF(N456="základní",J456,0)</f>
        <v>0</v>
      </c>
      <c r="BF456" s="227">
        <f>IF(N456="snížená",J456,0)</f>
        <v>0</v>
      </c>
      <c r="BG456" s="227">
        <f>IF(N456="zákl. přenesená",J456,0)</f>
        <v>0</v>
      </c>
      <c r="BH456" s="227">
        <f>IF(N456="sníž. přenesená",J456,0)</f>
        <v>0</v>
      </c>
      <c r="BI456" s="227">
        <f>IF(N456="nulová",J456,0)</f>
        <v>0</v>
      </c>
      <c r="BJ456" s="24" t="s">
        <v>78</v>
      </c>
      <c r="BK456" s="227">
        <f>ROUND(I456*H456,2)</f>
        <v>0</v>
      </c>
      <c r="BL456" s="24" t="s">
        <v>264</v>
      </c>
      <c r="BM456" s="24" t="s">
        <v>862</v>
      </c>
    </row>
    <row r="457" s="11" customFormat="1">
      <c r="B457" s="228"/>
      <c r="C457" s="229"/>
      <c r="D457" s="230" t="s">
        <v>185</v>
      </c>
      <c r="E457" s="231" t="s">
        <v>23</v>
      </c>
      <c r="F457" s="232" t="s">
        <v>863</v>
      </c>
      <c r="G457" s="229"/>
      <c r="H457" s="233">
        <v>14.6</v>
      </c>
      <c r="I457" s="234"/>
      <c r="J457" s="229"/>
      <c r="K457" s="229"/>
      <c r="L457" s="235"/>
      <c r="M457" s="236"/>
      <c r="N457" s="237"/>
      <c r="O457" s="237"/>
      <c r="P457" s="237"/>
      <c r="Q457" s="237"/>
      <c r="R457" s="237"/>
      <c r="S457" s="237"/>
      <c r="T457" s="238"/>
      <c r="AT457" s="239" t="s">
        <v>185</v>
      </c>
      <c r="AU457" s="239" t="s">
        <v>87</v>
      </c>
      <c r="AV457" s="11" t="s">
        <v>87</v>
      </c>
      <c r="AW457" s="11" t="s">
        <v>36</v>
      </c>
      <c r="AX457" s="11" t="s">
        <v>73</v>
      </c>
      <c r="AY457" s="239" t="s">
        <v>176</v>
      </c>
    </row>
    <row r="458" s="12" customFormat="1">
      <c r="B458" s="240"/>
      <c r="C458" s="241"/>
      <c r="D458" s="230" t="s">
        <v>185</v>
      </c>
      <c r="E458" s="242" t="s">
        <v>23</v>
      </c>
      <c r="F458" s="243" t="s">
        <v>188</v>
      </c>
      <c r="G458" s="241"/>
      <c r="H458" s="244">
        <v>14.6</v>
      </c>
      <c r="I458" s="245"/>
      <c r="J458" s="241"/>
      <c r="K458" s="241"/>
      <c r="L458" s="246"/>
      <c r="M458" s="247"/>
      <c r="N458" s="248"/>
      <c r="O458" s="248"/>
      <c r="P458" s="248"/>
      <c r="Q458" s="248"/>
      <c r="R458" s="248"/>
      <c r="S458" s="248"/>
      <c r="T458" s="249"/>
      <c r="AT458" s="250" t="s">
        <v>185</v>
      </c>
      <c r="AU458" s="250" t="s">
        <v>87</v>
      </c>
      <c r="AV458" s="12" t="s">
        <v>189</v>
      </c>
      <c r="AW458" s="12" t="s">
        <v>36</v>
      </c>
      <c r="AX458" s="12" t="s">
        <v>78</v>
      </c>
      <c r="AY458" s="250" t="s">
        <v>176</v>
      </c>
    </row>
    <row r="459" s="1" customFormat="1" ht="25.5" customHeight="1">
      <c r="B459" s="46"/>
      <c r="C459" s="216" t="s">
        <v>864</v>
      </c>
      <c r="D459" s="216" t="s">
        <v>178</v>
      </c>
      <c r="E459" s="217" t="s">
        <v>865</v>
      </c>
      <c r="F459" s="218" t="s">
        <v>866</v>
      </c>
      <c r="G459" s="219" t="s">
        <v>227</v>
      </c>
      <c r="H459" s="220">
        <v>82.920000000000002</v>
      </c>
      <c r="I459" s="221"/>
      <c r="J459" s="222">
        <f>ROUND(I459*H459,2)</f>
        <v>0</v>
      </c>
      <c r="K459" s="218" t="s">
        <v>182</v>
      </c>
      <c r="L459" s="72"/>
      <c r="M459" s="223" t="s">
        <v>23</v>
      </c>
      <c r="N459" s="224" t="s">
        <v>44</v>
      </c>
      <c r="O459" s="47"/>
      <c r="P459" s="225">
        <f>O459*H459</f>
        <v>0</v>
      </c>
      <c r="Q459" s="225">
        <v>0.00216</v>
      </c>
      <c r="R459" s="225">
        <f>Q459*H459</f>
        <v>0.17910719999999999</v>
      </c>
      <c r="S459" s="225">
        <v>0</v>
      </c>
      <c r="T459" s="226">
        <f>S459*H459</f>
        <v>0</v>
      </c>
      <c r="AR459" s="24" t="s">
        <v>264</v>
      </c>
      <c r="AT459" s="24" t="s">
        <v>178</v>
      </c>
      <c r="AU459" s="24" t="s">
        <v>87</v>
      </c>
      <c r="AY459" s="24" t="s">
        <v>176</v>
      </c>
      <c r="BE459" s="227">
        <f>IF(N459="základní",J459,0)</f>
        <v>0</v>
      </c>
      <c r="BF459" s="227">
        <f>IF(N459="snížená",J459,0)</f>
        <v>0</v>
      </c>
      <c r="BG459" s="227">
        <f>IF(N459="zákl. přenesená",J459,0)</f>
        <v>0</v>
      </c>
      <c r="BH459" s="227">
        <f>IF(N459="sníž. přenesená",J459,0)</f>
        <v>0</v>
      </c>
      <c r="BI459" s="227">
        <f>IF(N459="nulová",J459,0)</f>
        <v>0</v>
      </c>
      <c r="BJ459" s="24" t="s">
        <v>78</v>
      </c>
      <c r="BK459" s="227">
        <f>ROUND(I459*H459,2)</f>
        <v>0</v>
      </c>
      <c r="BL459" s="24" t="s">
        <v>264</v>
      </c>
      <c r="BM459" s="24" t="s">
        <v>867</v>
      </c>
    </row>
    <row r="460" s="14" customFormat="1">
      <c r="B460" s="274"/>
      <c r="C460" s="275"/>
      <c r="D460" s="230" t="s">
        <v>185</v>
      </c>
      <c r="E460" s="276" t="s">
        <v>23</v>
      </c>
      <c r="F460" s="277" t="s">
        <v>868</v>
      </c>
      <c r="G460" s="275"/>
      <c r="H460" s="276" t="s">
        <v>23</v>
      </c>
      <c r="I460" s="278"/>
      <c r="J460" s="275"/>
      <c r="K460" s="275"/>
      <c r="L460" s="279"/>
      <c r="M460" s="280"/>
      <c r="N460" s="281"/>
      <c r="O460" s="281"/>
      <c r="P460" s="281"/>
      <c r="Q460" s="281"/>
      <c r="R460" s="281"/>
      <c r="S460" s="281"/>
      <c r="T460" s="282"/>
      <c r="AT460" s="283" t="s">
        <v>185</v>
      </c>
      <c r="AU460" s="283" t="s">
        <v>87</v>
      </c>
      <c r="AV460" s="14" t="s">
        <v>78</v>
      </c>
      <c r="AW460" s="14" t="s">
        <v>36</v>
      </c>
      <c r="AX460" s="14" t="s">
        <v>73</v>
      </c>
      <c r="AY460" s="283" t="s">
        <v>176</v>
      </c>
    </row>
    <row r="461" s="11" customFormat="1">
      <c r="B461" s="228"/>
      <c r="C461" s="229"/>
      <c r="D461" s="230" t="s">
        <v>185</v>
      </c>
      <c r="E461" s="231" t="s">
        <v>23</v>
      </c>
      <c r="F461" s="232" t="s">
        <v>734</v>
      </c>
      <c r="G461" s="229"/>
      <c r="H461" s="233">
        <v>82.920000000000002</v>
      </c>
      <c r="I461" s="234"/>
      <c r="J461" s="229"/>
      <c r="K461" s="229"/>
      <c r="L461" s="235"/>
      <c r="M461" s="236"/>
      <c r="N461" s="237"/>
      <c r="O461" s="237"/>
      <c r="P461" s="237"/>
      <c r="Q461" s="237"/>
      <c r="R461" s="237"/>
      <c r="S461" s="237"/>
      <c r="T461" s="238"/>
      <c r="AT461" s="239" t="s">
        <v>185</v>
      </c>
      <c r="AU461" s="239" t="s">
        <v>87</v>
      </c>
      <c r="AV461" s="11" t="s">
        <v>87</v>
      </c>
      <c r="AW461" s="11" t="s">
        <v>36</v>
      </c>
      <c r="AX461" s="11" t="s">
        <v>78</v>
      </c>
      <c r="AY461" s="239" t="s">
        <v>176</v>
      </c>
    </row>
    <row r="462" s="1" customFormat="1" ht="25.5" customHeight="1">
      <c r="B462" s="46"/>
      <c r="C462" s="216" t="s">
        <v>869</v>
      </c>
      <c r="D462" s="216" t="s">
        <v>178</v>
      </c>
      <c r="E462" s="217" t="s">
        <v>870</v>
      </c>
      <c r="F462" s="218" t="s">
        <v>871</v>
      </c>
      <c r="G462" s="219" t="s">
        <v>227</v>
      </c>
      <c r="H462" s="220">
        <v>46.25</v>
      </c>
      <c r="I462" s="221"/>
      <c r="J462" s="222">
        <f>ROUND(I462*H462,2)</f>
        <v>0</v>
      </c>
      <c r="K462" s="218" t="s">
        <v>182</v>
      </c>
      <c r="L462" s="72"/>
      <c r="M462" s="223" t="s">
        <v>23</v>
      </c>
      <c r="N462" s="224" t="s">
        <v>44</v>
      </c>
      <c r="O462" s="47"/>
      <c r="P462" s="225">
        <f>O462*H462</f>
        <v>0</v>
      </c>
      <c r="Q462" s="225">
        <v>0.0026900000000000001</v>
      </c>
      <c r="R462" s="225">
        <f>Q462*H462</f>
        <v>0.12441250000000001</v>
      </c>
      <c r="S462" s="225">
        <v>0</v>
      </c>
      <c r="T462" s="226">
        <f>S462*H462</f>
        <v>0</v>
      </c>
      <c r="AR462" s="24" t="s">
        <v>264</v>
      </c>
      <c r="AT462" s="24" t="s">
        <v>178</v>
      </c>
      <c r="AU462" s="24" t="s">
        <v>87</v>
      </c>
      <c r="AY462" s="24" t="s">
        <v>176</v>
      </c>
      <c r="BE462" s="227">
        <f>IF(N462="základní",J462,0)</f>
        <v>0</v>
      </c>
      <c r="BF462" s="227">
        <f>IF(N462="snížená",J462,0)</f>
        <v>0</v>
      </c>
      <c r="BG462" s="227">
        <f>IF(N462="zákl. přenesená",J462,0)</f>
        <v>0</v>
      </c>
      <c r="BH462" s="227">
        <f>IF(N462="sníž. přenesená",J462,0)</f>
        <v>0</v>
      </c>
      <c r="BI462" s="227">
        <f>IF(N462="nulová",J462,0)</f>
        <v>0</v>
      </c>
      <c r="BJ462" s="24" t="s">
        <v>78</v>
      </c>
      <c r="BK462" s="227">
        <f>ROUND(I462*H462,2)</f>
        <v>0</v>
      </c>
      <c r="BL462" s="24" t="s">
        <v>264</v>
      </c>
      <c r="BM462" s="24" t="s">
        <v>872</v>
      </c>
    </row>
    <row r="463" s="11" customFormat="1">
      <c r="B463" s="228"/>
      <c r="C463" s="229"/>
      <c r="D463" s="230" t="s">
        <v>185</v>
      </c>
      <c r="E463" s="231" t="s">
        <v>23</v>
      </c>
      <c r="F463" s="232" t="s">
        <v>873</v>
      </c>
      <c r="G463" s="229"/>
      <c r="H463" s="233">
        <v>46.25</v>
      </c>
      <c r="I463" s="234"/>
      <c r="J463" s="229"/>
      <c r="K463" s="229"/>
      <c r="L463" s="235"/>
      <c r="M463" s="236"/>
      <c r="N463" s="237"/>
      <c r="O463" s="237"/>
      <c r="P463" s="237"/>
      <c r="Q463" s="237"/>
      <c r="R463" s="237"/>
      <c r="S463" s="237"/>
      <c r="T463" s="238"/>
      <c r="AT463" s="239" t="s">
        <v>185</v>
      </c>
      <c r="AU463" s="239" t="s">
        <v>87</v>
      </c>
      <c r="AV463" s="11" t="s">
        <v>87</v>
      </c>
      <c r="AW463" s="11" t="s">
        <v>36</v>
      </c>
      <c r="AX463" s="11" t="s">
        <v>78</v>
      </c>
      <c r="AY463" s="239" t="s">
        <v>176</v>
      </c>
    </row>
    <row r="464" s="1" customFormat="1" ht="38.25" customHeight="1">
      <c r="B464" s="46"/>
      <c r="C464" s="216" t="s">
        <v>874</v>
      </c>
      <c r="D464" s="216" t="s">
        <v>178</v>
      </c>
      <c r="E464" s="217" t="s">
        <v>875</v>
      </c>
      <c r="F464" s="218" t="s">
        <v>876</v>
      </c>
      <c r="G464" s="219" t="s">
        <v>451</v>
      </c>
      <c r="H464" s="220">
        <v>102</v>
      </c>
      <c r="I464" s="221"/>
      <c r="J464" s="222">
        <f>ROUND(I464*H464,2)</f>
        <v>0</v>
      </c>
      <c r="K464" s="218" t="s">
        <v>182</v>
      </c>
      <c r="L464" s="72"/>
      <c r="M464" s="223" t="s">
        <v>23</v>
      </c>
      <c r="N464" s="224" t="s">
        <v>44</v>
      </c>
      <c r="O464" s="47"/>
      <c r="P464" s="225">
        <f>O464*H464</f>
        <v>0</v>
      </c>
      <c r="Q464" s="225">
        <v>0</v>
      </c>
      <c r="R464" s="225">
        <f>Q464*H464</f>
        <v>0</v>
      </c>
      <c r="S464" s="225">
        <v>0</v>
      </c>
      <c r="T464" s="226">
        <f>S464*H464</f>
        <v>0</v>
      </c>
      <c r="AR464" s="24" t="s">
        <v>264</v>
      </c>
      <c r="AT464" s="24" t="s">
        <v>178</v>
      </c>
      <c r="AU464" s="24" t="s">
        <v>87</v>
      </c>
      <c r="AY464" s="24" t="s">
        <v>176</v>
      </c>
      <c r="BE464" s="227">
        <f>IF(N464="základní",J464,0)</f>
        <v>0</v>
      </c>
      <c r="BF464" s="227">
        <f>IF(N464="snížená",J464,0)</f>
        <v>0</v>
      </c>
      <c r="BG464" s="227">
        <f>IF(N464="zákl. přenesená",J464,0)</f>
        <v>0</v>
      </c>
      <c r="BH464" s="227">
        <f>IF(N464="sníž. přenesená",J464,0)</f>
        <v>0</v>
      </c>
      <c r="BI464" s="227">
        <f>IF(N464="nulová",J464,0)</f>
        <v>0</v>
      </c>
      <c r="BJ464" s="24" t="s">
        <v>78</v>
      </c>
      <c r="BK464" s="227">
        <f>ROUND(I464*H464,2)</f>
        <v>0</v>
      </c>
      <c r="BL464" s="24" t="s">
        <v>264</v>
      </c>
      <c r="BM464" s="24" t="s">
        <v>877</v>
      </c>
    </row>
    <row r="465" s="11" customFormat="1">
      <c r="B465" s="228"/>
      <c r="C465" s="229"/>
      <c r="D465" s="230" t="s">
        <v>185</v>
      </c>
      <c r="E465" s="231" t="s">
        <v>23</v>
      </c>
      <c r="F465" s="232" t="s">
        <v>878</v>
      </c>
      <c r="G465" s="229"/>
      <c r="H465" s="233">
        <v>98</v>
      </c>
      <c r="I465" s="234"/>
      <c r="J465" s="229"/>
      <c r="K465" s="229"/>
      <c r="L465" s="235"/>
      <c r="M465" s="236"/>
      <c r="N465" s="237"/>
      <c r="O465" s="237"/>
      <c r="P465" s="237"/>
      <c r="Q465" s="237"/>
      <c r="R465" s="237"/>
      <c r="S465" s="237"/>
      <c r="T465" s="238"/>
      <c r="AT465" s="239" t="s">
        <v>185</v>
      </c>
      <c r="AU465" s="239" t="s">
        <v>87</v>
      </c>
      <c r="AV465" s="11" t="s">
        <v>87</v>
      </c>
      <c r="AW465" s="11" t="s">
        <v>36</v>
      </c>
      <c r="AX465" s="11" t="s">
        <v>73</v>
      </c>
      <c r="AY465" s="239" t="s">
        <v>176</v>
      </c>
    </row>
    <row r="466" s="11" customFormat="1">
      <c r="B466" s="228"/>
      <c r="C466" s="229"/>
      <c r="D466" s="230" t="s">
        <v>185</v>
      </c>
      <c r="E466" s="231" t="s">
        <v>23</v>
      </c>
      <c r="F466" s="232" t="s">
        <v>879</v>
      </c>
      <c r="G466" s="229"/>
      <c r="H466" s="233">
        <v>4</v>
      </c>
      <c r="I466" s="234"/>
      <c r="J466" s="229"/>
      <c r="K466" s="229"/>
      <c r="L466" s="235"/>
      <c r="M466" s="236"/>
      <c r="N466" s="237"/>
      <c r="O466" s="237"/>
      <c r="P466" s="237"/>
      <c r="Q466" s="237"/>
      <c r="R466" s="237"/>
      <c r="S466" s="237"/>
      <c r="T466" s="238"/>
      <c r="AT466" s="239" t="s">
        <v>185</v>
      </c>
      <c r="AU466" s="239" t="s">
        <v>87</v>
      </c>
      <c r="AV466" s="11" t="s">
        <v>87</v>
      </c>
      <c r="AW466" s="11" t="s">
        <v>36</v>
      </c>
      <c r="AX466" s="11" t="s">
        <v>73</v>
      </c>
      <c r="AY466" s="239" t="s">
        <v>176</v>
      </c>
    </row>
    <row r="467" s="12" customFormat="1">
      <c r="B467" s="240"/>
      <c r="C467" s="241"/>
      <c r="D467" s="230" t="s">
        <v>185</v>
      </c>
      <c r="E467" s="242" t="s">
        <v>23</v>
      </c>
      <c r="F467" s="243" t="s">
        <v>188</v>
      </c>
      <c r="G467" s="241"/>
      <c r="H467" s="244">
        <v>102</v>
      </c>
      <c r="I467" s="245"/>
      <c r="J467" s="241"/>
      <c r="K467" s="241"/>
      <c r="L467" s="246"/>
      <c r="M467" s="247"/>
      <c r="N467" s="248"/>
      <c r="O467" s="248"/>
      <c r="P467" s="248"/>
      <c r="Q467" s="248"/>
      <c r="R467" s="248"/>
      <c r="S467" s="248"/>
      <c r="T467" s="249"/>
      <c r="AT467" s="250" t="s">
        <v>185</v>
      </c>
      <c r="AU467" s="250" t="s">
        <v>87</v>
      </c>
      <c r="AV467" s="12" t="s">
        <v>189</v>
      </c>
      <c r="AW467" s="12" t="s">
        <v>36</v>
      </c>
      <c r="AX467" s="12" t="s">
        <v>78</v>
      </c>
      <c r="AY467" s="250" t="s">
        <v>176</v>
      </c>
    </row>
    <row r="468" s="1" customFormat="1" ht="38.25" customHeight="1">
      <c r="B468" s="46"/>
      <c r="C468" s="216" t="s">
        <v>880</v>
      </c>
      <c r="D468" s="216" t="s">
        <v>178</v>
      </c>
      <c r="E468" s="217" t="s">
        <v>881</v>
      </c>
      <c r="F468" s="218" t="s">
        <v>882</v>
      </c>
      <c r="G468" s="219" t="s">
        <v>257</v>
      </c>
      <c r="H468" s="220">
        <v>0.30399999999999999</v>
      </c>
      <c r="I468" s="221"/>
      <c r="J468" s="222">
        <f>ROUND(I468*H468,2)</f>
        <v>0</v>
      </c>
      <c r="K468" s="218" t="s">
        <v>182</v>
      </c>
      <c r="L468" s="72"/>
      <c r="M468" s="223" t="s">
        <v>23</v>
      </c>
      <c r="N468" s="224" t="s">
        <v>44</v>
      </c>
      <c r="O468" s="47"/>
      <c r="P468" s="225">
        <f>O468*H468</f>
        <v>0</v>
      </c>
      <c r="Q468" s="225">
        <v>0</v>
      </c>
      <c r="R468" s="225">
        <f>Q468*H468</f>
        <v>0</v>
      </c>
      <c r="S468" s="225">
        <v>0</v>
      </c>
      <c r="T468" s="226">
        <f>S468*H468</f>
        <v>0</v>
      </c>
      <c r="AR468" s="24" t="s">
        <v>264</v>
      </c>
      <c r="AT468" s="24" t="s">
        <v>178</v>
      </c>
      <c r="AU468" s="24" t="s">
        <v>87</v>
      </c>
      <c r="AY468" s="24" t="s">
        <v>176</v>
      </c>
      <c r="BE468" s="227">
        <f>IF(N468="základní",J468,0)</f>
        <v>0</v>
      </c>
      <c r="BF468" s="227">
        <f>IF(N468="snížená",J468,0)</f>
        <v>0</v>
      </c>
      <c r="BG468" s="227">
        <f>IF(N468="zákl. přenesená",J468,0)</f>
        <v>0</v>
      </c>
      <c r="BH468" s="227">
        <f>IF(N468="sníž. přenesená",J468,0)</f>
        <v>0</v>
      </c>
      <c r="BI468" s="227">
        <f>IF(N468="nulová",J468,0)</f>
        <v>0</v>
      </c>
      <c r="BJ468" s="24" t="s">
        <v>78</v>
      </c>
      <c r="BK468" s="227">
        <f>ROUND(I468*H468,2)</f>
        <v>0</v>
      </c>
      <c r="BL468" s="24" t="s">
        <v>264</v>
      </c>
      <c r="BM468" s="24" t="s">
        <v>883</v>
      </c>
    </row>
    <row r="469" s="1" customFormat="1" ht="38.25" customHeight="1">
      <c r="B469" s="46"/>
      <c r="C469" s="216" t="s">
        <v>884</v>
      </c>
      <c r="D469" s="216" t="s">
        <v>178</v>
      </c>
      <c r="E469" s="217" t="s">
        <v>885</v>
      </c>
      <c r="F469" s="218" t="s">
        <v>886</v>
      </c>
      <c r="G469" s="219" t="s">
        <v>257</v>
      </c>
      <c r="H469" s="220">
        <v>0.30399999999999999</v>
      </c>
      <c r="I469" s="221"/>
      <c r="J469" s="222">
        <f>ROUND(I469*H469,2)</f>
        <v>0</v>
      </c>
      <c r="K469" s="218" t="s">
        <v>182</v>
      </c>
      <c r="L469" s="72"/>
      <c r="M469" s="223" t="s">
        <v>23</v>
      </c>
      <c r="N469" s="224" t="s">
        <v>44</v>
      </c>
      <c r="O469" s="47"/>
      <c r="P469" s="225">
        <f>O469*H469</f>
        <v>0</v>
      </c>
      <c r="Q469" s="225">
        <v>0</v>
      </c>
      <c r="R469" s="225">
        <f>Q469*H469</f>
        <v>0</v>
      </c>
      <c r="S469" s="225">
        <v>0</v>
      </c>
      <c r="T469" s="226">
        <f>S469*H469</f>
        <v>0</v>
      </c>
      <c r="AR469" s="24" t="s">
        <v>264</v>
      </c>
      <c r="AT469" s="24" t="s">
        <v>178</v>
      </c>
      <c r="AU469" s="24" t="s">
        <v>87</v>
      </c>
      <c r="AY469" s="24" t="s">
        <v>176</v>
      </c>
      <c r="BE469" s="227">
        <f>IF(N469="základní",J469,0)</f>
        <v>0</v>
      </c>
      <c r="BF469" s="227">
        <f>IF(N469="snížená",J469,0)</f>
        <v>0</v>
      </c>
      <c r="BG469" s="227">
        <f>IF(N469="zákl. přenesená",J469,0)</f>
        <v>0</v>
      </c>
      <c r="BH469" s="227">
        <f>IF(N469="sníž. přenesená",J469,0)</f>
        <v>0</v>
      </c>
      <c r="BI469" s="227">
        <f>IF(N469="nulová",J469,0)</f>
        <v>0</v>
      </c>
      <c r="BJ469" s="24" t="s">
        <v>78</v>
      </c>
      <c r="BK469" s="227">
        <f>ROUND(I469*H469,2)</f>
        <v>0</v>
      </c>
      <c r="BL469" s="24" t="s">
        <v>264</v>
      </c>
      <c r="BM469" s="24" t="s">
        <v>887</v>
      </c>
    </row>
    <row r="470" s="10" customFormat="1" ht="29.88" customHeight="1">
      <c r="B470" s="200"/>
      <c r="C470" s="201"/>
      <c r="D470" s="202" t="s">
        <v>72</v>
      </c>
      <c r="E470" s="214" t="s">
        <v>888</v>
      </c>
      <c r="F470" s="214" t="s">
        <v>889</v>
      </c>
      <c r="G470" s="201"/>
      <c r="H470" s="201"/>
      <c r="I470" s="204"/>
      <c r="J470" s="215">
        <f>BK470</f>
        <v>0</v>
      </c>
      <c r="K470" s="201"/>
      <c r="L470" s="206"/>
      <c r="M470" s="207"/>
      <c r="N470" s="208"/>
      <c r="O470" s="208"/>
      <c r="P470" s="209">
        <f>SUM(P471:P497)</f>
        <v>0</v>
      </c>
      <c r="Q470" s="208"/>
      <c r="R470" s="209">
        <f>SUM(R471:R497)</f>
        <v>0</v>
      </c>
      <c r="S470" s="208"/>
      <c r="T470" s="210">
        <f>SUM(T471:T497)</f>
        <v>0.83521679999999998</v>
      </c>
      <c r="AR470" s="211" t="s">
        <v>87</v>
      </c>
      <c r="AT470" s="212" t="s">
        <v>72</v>
      </c>
      <c r="AU470" s="212" t="s">
        <v>78</v>
      </c>
      <c r="AY470" s="211" t="s">
        <v>176</v>
      </c>
      <c r="BK470" s="213">
        <f>SUM(BK471:BK497)</f>
        <v>0</v>
      </c>
    </row>
    <row r="471" s="1" customFormat="1" ht="25.5" customHeight="1">
      <c r="B471" s="46"/>
      <c r="C471" s="216" t="s">
        <v>890</v>
      </c>
      <c r="D471" s="216" t="s">
        <v>178</v>
      </c>
      <c r="E471" s="217" t="s">
        <v>891</v>
      </c>
      <c r="F471" s="218" t="s">
        <v>892</v>
      </c>
      <c r="G471" s="219" t="s">
        <v>451</v>
      </c>
      <c r="H471" s="220">
        <v>1</v>
      </c>
      <c r="I471" s="221"/>
      <c r="J471" s="222">
        <f>ROUND(I471*H471,2)</f>
        <v>0</v>
      </c>
      <c r="K471" s="218" t="s">
        <v>23</v>
      </c>
      <c r="L471" s="72"/>
      <c r="M471" s="223" t="s">
        <v>23</v>
      </c>
      <c r="N471" s="224" t="s">
        <v>44</v>
      </c>
      <c r="O471" s="47"/>
      <c r="P471" s="225">
        <f>O471*H471</f>
        <v>0</v>
      </c>
      <c r="Q471" s="225">
        <v>0</v>
      </c>
      <c r="R471" s="225">
        <f>Q471*H471</f>
        <v>0</v>
      </c>
      <c r="S471" s="225">
        <v>0</v>
      </c>
      <c r="T471" s="226">
        <f>S471*H471</f>
        <v>0</v>
      </c>
      <c r="AR471" s="24" t="s">
        <v>264</v>
      </c>
      <c r="AT471" s="24" t="s">
        <v>178</v>
      </c>
      <c r="AU471" s="24" t="s">
        <v>87</v>
      </c>
      <c r="AY471" s="24" t="s">
        <v>176</v>
      </c>
      <c r="BE471" s="227">
        <f>IF(N471="základní",J471,0)</f>
        <v>0</v>
      </c>
      <c r="BF471" s="227">
        <f>IF(N471="snížená",J471,0)</f>
        <v>0</v>
      </c>
      <c r="BG471" s="227">
        <f>IF(N471="zákl. přenesená",J471,0)</f>
        <v>0</v>
      </c>
      <c r="BH471" s="227">
        <f>IF(N471="sníž. přenesená",J471,0)</f>
        <v>0</v>
      </c>
      <c r="BI471" s="227">
        <f>IF(N471="nulová",J471,0)</f>
        <v>0</v>
      </c>
      <c r="BJ471" s="24" t="s">
        <v>78</v>
      </c>
      <c r="BK471" s="227">
        <f>ROUND(I471*H471,2)</f>
        <v>0</v>
      </c>
      <c r="BL471" s="24" t="s">
        <v>264</v>
      </c>
      <c r="BM471" s="24" t="s">
        <v>893</v>
      </c>
    </row>
    <row r="472" s="1" customFormat="1" ht="38.25" customHeight="1">
      <c r="B472" s="46"/>
      <c r="C472" s="216" t="s">
        <v>894</v>
      </c>
      <c r="D472" s="216" t="s">
        <v>178</v>
      </c>
      <c r="E472" s="217" t="s">
        <v>895</v>
      </c>
      <c r="F472" s="218" t="s">
        <v>896</v>
      </c>
      <c r="G472" s="219" t="s">
        <v>451</v>
      </c>
      <c r="H472" s="220">
        <v>8</v>
      </c>
      <c r="I472" s="221"/>
      <c r="J472" s="222">
        <f>ROUND(I472*H472,2)</f>
        <v>0</v>
      </c>
      <c r="K472" s="218" t="s">
        <v>23</v>
      </c>
      <c r="L472" s="72"/>
      <c r="M472" s="223" t="s">
        <v>23</v>
      </c>
      <c r="N472" s="224" t="s">
        <v>44</v>
      </c>
      <c r="O472" s="47"/>
      <c r="P472" s="225">
        <f>O472*H472</f>
        <v>0</v>
      </c>
      <c r="Q472" s="225">
        <v>0</v>
      </c>
      <c r="R472" s="225">
        <f>Q472*H472</f>
        <v>0</v>
      </c>
      <c r="S472" s="225">
        <v>0</v>
      </c>
      <c r="T472" s="226">
        <f>S472*H472</f>
        <v>0</v>
      </c>
      <c r="AR472" s="24" t="s">
        <v>264</v>
      </c>
      <c r="AT472" s="24" t="s">
        <v>178</v>
      </c>
      <c r="AU472" s="24" t="s">
        <v>87</v>
      </c>
      <c r="AY472" s="24" t="s">
        <v>176</v>
      </c>
      <c r="BE472" s="227">
        <f>IF(N472="základní",J472,0)</f>
        <v>0</v>
      </c>
      <c r="BF472" s="227">
        <f>IF(N472="snížená",J472,0)</f>
        <v>0</v>
      </c>
      <c r="BG472" s="227">
        <f>IF(N472="zákl. přenesená",J472,0)</f>
        <v>0</v>
      </c>
      <c r="BH472" s="227">
        <f>IF(N472="sníž. přenesená",J472,0)</f>
        <v>0</v>
      </c>
      <c r="BI472" s="227">
        <f>IF(N472="nulová",J472,0)</f>
        <v>0</v>
      </c>
      <c r="BJ472" s="24" t="s">
        <v>78</v>
      </c>
      <c r="BK472" s="227">
        <f>ROUND(I472*H472,2)</f>
        <v>0</v>
      </c>
      <c r="BL472" s="24" t="s">
        <v>264</v>
      </c>
      <c r="BM472" s="24" t="s">
        <v>897</v>
      </c>
    </row>
    <row r="473" s="1" customFormat="1" ht="25.5" customHeight="1">
      <c r="B473" s="46"/>
      <c r="C473" s="216" t="s">
        <v>898</v>
      </c>
      <c r="D473" s="216" t="s">
        <v>178</v>
      </c>
      <c r="E473" s="217" t="s">
        <v>899</v>
      </c>
      <c r="F473" s="218" t="s">
        <v>900</v>
      </c>
      <c r="G473" s="219" t="s">
        <v>451</v>
      </c>
      <c r="H473" s="220">
        <v>1</v>
      </c>
      <c r="I473" s="221"/>
      <c r="J473" s="222">
        <f>ROUND(I473*H473,2)</f>
        <v>0</v>
      </c>
      <c r="K473" s="218" t="s">
        <v>23</v>
      </c>
      <c r="L473" s="72"/>
      <c r="M473" s="223" t="s">
        <v>23</v>
      </c>
      <c r="N473" s="224" t="s">
        <v>44</v>
      </c>
      <c r="O473" s="47"/>
      <c r="P473" s="225">
        <f>O473*H473</f>
        <v>0</v>
      </c>
      <c r="Q473" s="225">
        <v>0</v>
      </c>
      <c r="R473" s="225">
        <f>Q473*H473</f>
        <v>0</v>
      </c>
      <c r="S473" s="225">
        <v>0</v>
      </c>
      <c r="T473" s="226">
        <f>S473*H473</f>
        <v>0</v>
      </c>
      <c r="AR473" s="24" t="s">
        <v>264</v>
      </c>
      <c r="AT473" s="24" t="s">
        <v>178</v>
      </c>
      <c r="AU473" s="24" t="s">
        <v>87</v>
      </c>
      <c r="AY473" s="24" t="s">
        <v>176</v>
      </c>
      <c r="BE473" s="227">
        <f>IF(N473="základní",J473,0)</f>
        <v>0</v>
      </c>
      <c r="BF473" s="227">
        <f>IF(N473="snížená",J473,0)</f>
        <v>0</v>
      </c>
      <c r="BG473" s="227">
        <f>IF(N473="zákl. přenesená",J473,0)</f>
        <v>0</v>
      </c>
      <c r="BH473" s="227">
        <f>IF(N473="sníž. přenesená",J473,0)</f>
        <v>0</v>
      </c>
      <c r="BI473" s="227">
        <f>IF(N473="nulová",J473,0)</f>
        <v>0</v>
      </c>
      <c r="BJ473" s="24" t="s">
        <v>78</v>
      </c>
      <c r="BK473" s="227">
        <f>ROUND(I473*H473,2)</f>
        <v>0</v>
      </c>
      <c r="BL473" s="24" t="s">
        <v>264</v>
      </c>
      <c r="BM473" s="24" t="s">
        <v>901</v>
      </c>
    </row>
    <row r="474" s="1" customFormat="1" ht="25.5" customHeight="1">
      <c r="B474" s="46"/>
      <c r="C474" s="216" t="s">
        <v>902</v>
      </c>
      <c r="D474" s="216" t="s">
        <v>178</v>
      </c>
      <c r="E474" s="217" t="s">
        <v>903</v>
      </c>
      <c r="F474" s="218" t="s">
        <v>904</v>
      </c>
      <c r="G474" s="219" t="s">
        <v>451</v>
      </c>
      <c r="H474" s="220">
        <v>5</v>
      </c>
      <c r="I474" s="221"/>
      <c r="J474" s="222">
        <f>ROUND(I474*H474,2)</f>
        <v>0</v>
      </c>
      <c r="K474" s="218" t="s">
        <v>23</v>
      </c>
      <c r="L474" s="72"/>
      <c r="M474" s="223" t="s">
        <v>23</v>
      </c>
      <c r="N474" s="224" t="s">
        <v>44</v>
      </c>
      <c r="O474" s="47"/>
      <c r="P474" s="225">
        <f>O474*H474</f>
        <v>0</v>
      </c>
      <c r="Q474" s="225">
        <v>0</v>
      </c>
      <c r="R474" s="225">
        <f>Q474*H474</f>
        <v>0</v>
      </c>
      <c r="S474" s="225">
        <v>0</v>
      </c>
      <c r="T474" s="226">
        <f>S474*H474</f>
        <v>0</v>
      </c>
      <c r="AR474" s="24" t="s">
        <v>264</v>
      </c>
      <c r="AT474" s="24" t="s">
        <v>178</v>
      </c>
      <c r="AU474" s="24" t="s">
        <v>87</v>
      </c>
      <c r="AY474" s="24" t="s">
        <v>176</v>
      </c>
      <c r="BE474" s="227">
        <f>IF(N474="základní",J474,0)</f>
        <v>0</v>
      </c>
      <c r="BF474" s="227">
        <f>IF(N474="snížená",J474,0)</f>
        <v>0</v>
      </c>
      <c r="BG474" s="227">
        <f>IF(N474="zákl. přenesená",J474,0)</f>
        <v>0</v>
      </c>
      <c r="BH474" s="227">
        <f>IF(N474="sníž. přenesená",J474,0)</f>
        <v>0</v>
      </c>
      <c r="BI474" s="227">
        <f>IF(N474="nulová",J474,0)</f>
        <v>0</v>
      </c>
      <c r="BJ474" s="24" t="s">
        <v>78</v>
      </c>
      <c r="BK474" s="227">
        <f>ROUND(I474*H474,2)</f>
        <v>0</v>
      </c>
      <c r="BL474" s="24" t="s">
        <v>264</v>
      </c>
      <c r="BM474" s="24" t="s">
        <v>905</v>
      </c>
    </row>
    <row r="475" s="1" customFormat="1" ht="25.5" customHeight="1">
      <c r="B475" s="46"/>
      <c r="C475" s="216" t="s">
        <v>906</v>
      </c>
      <c r="D475" s="216" t="s">
        <v>178</v>
      </c>
      <c r="E475" s="217" t="s">
        <v>907</v>
      </c>
      <c r="F475" s="218" t="s">
        <v>908</v>
      </c>
      <c r="G475" s="219" t="s">
        <v>451</v>
      </c>
      <c r="H475" s="220">
        <v>2</v>
      </c>
      <c r="I475" s="221"/>
      <c r="J475" s="222">
        <f>ROUND(I475*H475,2)</f>
        <v>0</v>
      </c>
      <c r="K475" s="218" t="s">
        <v>23</v>
      </c>
      <c r="L475" s="72"/>
      <c r="M475" s="223" t="s">
        <v>23</v>
      </c>
      <c r="N475" s="224" t="s">
        <v>44</v>
      </c>
      <c r="O475" s="47"/>
      <c r="P475" s="225">
        <f>O475*H475</f>
        <v>0</v>
      </c>
      <c r="Q475" s="225">
        <v>0</v>
      </c>
      <c r="R475" s="225">
        <f>Q475*H475</f>
        <v>0</v>
      </c>
      <c r="S475" s="225">
        <v>0</v>
      </c>
      <c r="T475" s="226">
        <f>S475*H475</f>
        <v>0</v>
      </c>
      <c r="AR475" s="24" t="s">
        <v>264</v>
      </c>
      <c r="AT475" s="24" t="s">
        <v>178</v>
      </c>
      <c r="AU475" s="24" t="s">
        <v>87</v>
      </c>
      <c r="AY475" s="24" t="s">
        <v>176</v>
      </c>
      <c r="BE475" s="227">
        <f>IF(N475="základní",J475,0)</f>
        <v>0</v>
      </c>
      <c r="BF475" s="227">
        <f>IF(N475="snížená",J475,0)</f>
        <v>0</v>
      </c>
      <c r="BG475" s="227">
        <f>IF(N475="zákl. přenesená",J475,0)</f>
        <v>0</v>
      </c>
      <c r="BH475" s="227">
        <f>IF(N475="sníž. přenesená",J475,0)</f>
        <v>0</v>
      </c>
      <c r="BI475" s="227">
        <f>IF(N475="nulová",J475,0)</f>
        <v>0</v>
      </c>
      <c r="BJ475" s="24" t="s">
        <v>78</v>
      </c>
      <c r="BK475" s="227">
        <f>ROUND(I475*H475,2)</f>
        <v>0</v>
      </c>
      <c r="BL475" s="24" t="s">
        <v>264</v>
      </c>
      <c r="BM475" s="24" t="s">
        <v>909</v>
      </c>
    </row>
    <row r="476" s="1" customFormat="1" ht="25.5" customHeight="1">
      <c r="B476" s="46"/>
      <c r="C476" s="216" t="s">
        <v>910</v>
      </c>
      <c r="D476" s="216" t="s">
        <v>178</v>
      </c>
      <c r="E476" s="217" t="s">
        <v>911</v>
      </c>
      <c r="F476" s="218" t="s">
        <v>912</v>
      </c>
      <c r="G476" s="219" t="s">
        <v>451</v>
      </c>
      <c r="H476" s="220">
        <v>1</v>
      </c>
      <c r="I476" s="221"/>
      <c r="J476" s="222">
        <f>ROUND(I476*H476,2)</f>
        <v>0</v>
      </c>
      <c r="K476" s="218" t="s">
        <v>23</v>
      </c>
      <c r="L476" s="72"/>
      <c r="M476" s="223" t="s">
        <v>23</v>
      </c>
      <c r="N476" s="224" t="s">
        <v>44</v>
      </c>
      <c r="O476" s="47"/>
      <c r="P476" s="225">
        <f>O476*H476</f>
        <v>0</v>
      </c>
      <c r="Q476" s="225">
        <v>0</v>
      </c>
      <c r="R476" s="225">
        <f>Q476*H476</f>
        <v>0</v>
      </c>
      <c r="S476" s="225">
        <v>0</v>
      </c>
      <c r="T476" s="226">
        <f>S476*H476</f>
        <v>0</v>
      </c>
      <c r="AR476" s="24" t="s">
        <v>264</v>
      </c>
      <c r="AT476" s="24" t="s">
        <v>178</v>
      </c>
      <c r="AU476" s="24" t="s">
        <v>87</v>
      </c>
      <c r="AY476" s="24" t="s">
        <v>176</v>
      </c>
      <c r="BE476" s="227">
        <f>IF(N476="základní",J476,0)</f>
        <v>0</v>
      </c>
      <c r="BF476" s="227">
        <f>IF(N476="snížená",J476,0)</f>
        <v>0</v>
      </c>
      <c r="BG476" s="227">
        <f>IF(N476="zákl. přenesená",J476,0)</f>
        <v>0</v>
      </c>
      <c r="BH476" s="227">
        <f>IF(N476="sníž. přenesená",J476,0)</f>
        <v>0</v>
      </c>
      <c r="BI476" s="227">
        <f>IF(N476="nulová",J476,0)</f>
        <v>0</v>
      </c>
      <c r="BJ476" s="24" t="s">
        <v>78</v>
      </c>
      <c r="BK476" s="227">
        <f>ROUND(I476*H476,2)</f>
        <v>0</v>
      </c>
      <c r="BL476" s="24" t="s">
        <v>264</v>
      </c>
      <c r="BM476" s="24" t="s">
        <v>913</v>
      </c>
    </row>
    <row r="477" s="1" customFormat="1" ht="25.5" customHeight="1">
      <c r="B477" s="46"/>
      <c r="C477" s="216" t="s">
        <v>914</v>
      </c>
      <c r="D477" s="216" t="s">
        <v>178</v>
      </c>
      <c r="E477" s="217" t="s">
        <v>915</v>
      </c>
      <c r="F477" s="218" t="s">
        <v>916</v>
      </c>
      <c r="G477" s="219" t="s">
        <v>451</v>
      </c>
      <c r="H477" s="220">
        <v>9</v>
      </c>
      <c r="I477" s="221"/>
      <c r="J477" s="222">
        <f>ROUND(I477*H477,2)</f>
        <v>0</v>
      </c>
      <c r="K477" s="218" t="s">
        <v>23</v>
      </c>
      <c r="L477" s="72"/>
      <c r="M477" s="223" t="s">
        <v>23</v>
      </c>
      <c r="N477" s="224" t="s">
        <v>44</v>
      </c>
      <c r="O477" s="47"/>
      <c r="P477" s="225">
        <f>O477*H477</f>
        <v>0</v>
      </c>
      <c r="Q477" s="225">
        <v>0</v>
      </c>
      <c r="R477" s="225">
        <f>Q477*H477</f>
        <v>0</v>
      </c>
      <c r="S477" s="225">
        <v>0</v>
      </c>
      <c r="T477" s="226">
        <f>S477*H477</f>
        <v>0</v>
      </c>
      <c r="AR477" s="24" t="s">
        <v>264</v>
      </c>
      <c r="AT477" s="24" t="s">
        <v>178</v>
      </c>
      <c r="AU477" s="24" t="s">
        <v>87</v>
      </c>
      <c r="AY477" s="24" t="s">
        <v>176</v>
      </c>
      <c r="BE477" s="227">
        <f>IF(N477="základní",J477,0)</f>
        <v>0</v>
      </c>
      <c r="BF477" s="227">
        <f>IF(N477="snížená",J477,0)</f>
        <v>0</v>
      </c>
      <c r="BG477" s="227">
        <f>IF(N477="zákl. přenesená",J477,0)</f>
        <v>0</v>
      </c>
      <c r="BH477" s="227">
        <f>IF(N477="sníž. přenesená",J477,0)</f>
        <v>0</v>
      </c>
      <c r="BI477" s="227">
        <f>IF(N477="nulová",J477,0)</f>
        <v>0</v>
      </c>
      <c r="BJ477" s="24" t="s">
        <v>78</v>
      </c>
      <c r="BK477" s="227">
        <f>ROUND(I477*H477,2)</f>
        <v>0</v>
      </c>
      <c r="BL477" s="24" t="s">
        <v>264</v>
      </c>
      <c r="BM477" s="24" t="s">
        <v>917</v>
      </c>
    </row>
    <row r="478" s="1" customFormat="1" ht="38.25" customHeight="1">
      <c r="B478" s="46"/>
      <c r="C478" s="216" t="s">
        <v>918</v>
      </c>
      <c r="D478" s="216" t="s">
        <v>178</v>
      </c>
      <c r="E478" s="217" t="s">
        <v>919</v>
      </c>
      <c r="F478" s="218" t="s">
        <v>920</v>
      </c>
      <c r="G478" s="219" t="s">
        <v>451</v>
      </c>
      <c r="H478" s="220">
        <v>6</v>
      </c>
      <c r="I478" s="221"/>
      <c r="J478" s="222">
        <f>ROUND(I478*H478,2)</f>
        <v>0</v>
      </c>
      <c r="K478" s="218" t="s">
        <v>23</v>
      </c>
      <c r="L478" s="72"/>
      <c r="M478" s="223" t="s">
        <v>23</v>
      </c>
      <c r="N478" s="224" t="s">
        <v>44</v>
      </c>
      <c r="O478" s="47"/>
      <c r="P478" s="225">
        <f>O478*H478</f>
        <v>0</v>
      </c>
      <c r="Q478" s="225">
        <v>0</v>
      </c>
      <c r="R478" s="225">
        <f>Q478*H478</f>
        <v>0</v>
      </c>
      <c r="S478" s="225">
        <v>0</v>
      </c>
      <c r="T478" s="226">
        <f>S478*H478</f>
        <v>0</v>
      </c>
      <c r="AR478" s="24" t="s">
        <v>264</v>
      </c>
      <c r="AT478" s="24" t="s">
        <v>178</v>
      </c>
      <c r="AU478" s="24" t="s">
        <v>87</v>
      </c>
      <c r="AY478" s="24" t="s">
        <v>176</v>
      </c>
      <c r="BE478" s="227">
        <f>IF(N478="základní",J478,0)</f>
        <v>0</v>
      </c>
      <c r="BF478" s="227">
        <f>IF(N478="snížená",J478,0)</f>
        <v>0</v>
      </c>
      <c r="BG478" s="227">
        <f>IF(N478="zákl. přenesená",J478,0)</f>
        <v>0</v>
      </c>
      <c r="BH478" s="227">
        <f>IF(N478="sníž. přenesená",J478,0)</f>
        <v>0</v>
      </c>
      <c r="BI478" s="227">
        <f>IF(N478="nulová",J478,0)</f>
        <v>0</v>
      </c>
      <c r="BJ478" s="24" t="s">
        <v>78</v>
      </c>
      <c r="BK478" s="227">
        <f>ROUND(I478*H478,2)</f>
        <v>0</v>
      </c>
      <c r="BL478" s="24" t="s">
        <v>264</v>
      </c>
      <c r="BM478" s="24" t="s">
        <v>921</v>
      </c>
    </row>
    <row r="479" s="1" customFormat="1" ht="25.5" customHeight="1">
      <c r="B479" s="46"/>
      <c r="C479" s="216" t="s">
        <v>922</v>
      </c>
      <c r="D479" s="216" t="s">
        <v>178</v>
      </c>
      <c r="E479" s="217" t="s">
        <v>923</v>
      </c>
      <c r="F479" s="218" t="s">
        <v>924</v>
      </c>
      <c r="G479" s="219" t="s">
        <v>451</v>
      </c>
      <c r="H479" s="220">
        <v>16</v>
      </c>
      <c r="I479" s="221"/>
      <c r="J479" s="222">
        <f>ROUND(I479*H479,2)</f>
        <v>0</v>
      </c>
      <c r="K479" s="218" t="s">
        <v>23</v>
      </c>
      <c r="L479" s="72"/>
      <c r="M479" s="223" t="s">
        <v>23</v>
      </c>
      <c r="N479" s="224" t="s">
        <v>44</v>
      </c>
      <c r="O479" s="47"/>
      <c r="P479" s="225">
        <f>O479*H479</f>
        <v>0</v>
      </c>
      <c r="Q479" s="225">
        <v>0</v>
      </c>
      <c r="R479" s="225">
        <f>Q479*H479</f>
        <v>0</v>
      </c>
      <c r="S479" s="225">
        <v>0</v>
      </c>
      <c r="T479" s="226">
        <f>S479*H479</f>
        <v>0</v>
      </c>
      <c r="AR479" s="24" t="s">
        <v>264</v>
      </c>
      <c r="AT479" s="24" t="s">
        <v>178</v>
      </c>
      <c r="AU479" s="24" t="s">
        <v>87</v>
      </c>
      <c r="AY479" s="24" t="s">
        <v>176</v>
      </c>
      <c r="BE479" s="227">
        <f>IF(N479="základní",J479,0)</f>
        <v>0</v>
      </c>
      <c r="BF479" s="227">
        <f>IF(N479="snížená",J479,0)</f>
        <v>0</v>
      </c>
      <c r="BG479" s="227">
        <f>IF(N479="zákl. přenesená",J479,0)</f>
        <v>0</v>
      </c>
      <c r="BH479" s="227">
        <f>IF(N479="sníž. přenesená",J479,0)</f>
        <v>0</v>
      </c>
      <c r="BI479" s="227">
        <f>IF(N479="nulová",J479,0)</f>
        <v>0</v>
      </c>
      <c r="BJ479" s="24" t="s">
        <v>78</v>
      </c>
      <c r="BK479" s="227">
        <f>ROUND(I479*H479,2)</f>
        <v>0</v>
      </c>
      <c r="BL479" s="24" t="s">
        <v>264</v>
      </c>
      <c r="BM479" s="24" t="s">
        <v>925</v>
      </c>
    </row>
    <row r="480" s="11" customFormat="1">
      <c r="B480" s="228"/>
      <c r="C480" s="229"/>
      <c r="D480" s="230" t="s">
        <v>185</v>
      </c>
      <c r="E480" s="231" t="s">
        <v>23</v>
      </c>
      <c r="F480" s="232" t="s">
        <v>926</v>
      </c>
      <c r="G480" s="229"/>
      <c r="H480" s="233">
        <v>16</v>
      </c>
      <c r="I480" s="234"/>
      <c r="J480" s="229"/>
      <c r="K480" s="229"/>
      <c r="L480" s="235"/>
      <c r="M480" s="236"/>
      <c r="N480" s="237"/>
      <c r="O480" s="237"/>
      <c r="P480" s="237"/>
      <c r="Q480" s="237"/>
      <c r="R480" s="237"/>
      <c r="S480" s="237"/>
      <c r="T480" s="238"/>
      <c r="AT480" s="239" t="s">
        <v>185</v>
      </c>
      <c r="AU480" s="239" t="s">
        <v>87</v>
      </c>
      <c r="AV480" s="11" t="s">
        <v>87</v>
      </c>
      <c r="AW480" s="11" t="s">
        <v>36</v>
      </c>
      <c r="AX480" s="11" t="s">
        <v>78</v>
      </c>
      <c r="AY480" s="239" t="s">
        <v>176</v>
      </c>
    </row>
    <row r="481" s="1" customFormat="1" ht="25.5" customHeight="1">
      <c r="B481" s="46"/>
      <c r="C481" s="216" t="s">
        <v>927</v>
      </c>
      <c r="D481" s="216" t="s">
        <v>178</v>
      </c>
      <c r="E481" s="217" t="s">
        <v>928</v>
      </c>
      <c r="F481" s="218" t="s">
        <v>929</v>
      </c>
      <c r="G481" s="219" t="s">
        <v>451</v>
      </c>
      <c r="H481" s="220">
        <v>2</v>
      </c>
      <c r="I481" s="221"/>
      <c r="J481" s="222">
        <f>ROUND(I481*H481,2)</f>
        <v>0</v>
      </c>
      <c r="K481" s="218" t="s">
        <v>23</v>
      </c>
      <c r="L481" s="72"/>
      <c r="M481" s="223" t="s">
        <v>23</v>
      </c>
      <c r="N481" s="224" t="s">
        <v>44</v>
      </c>
      <c r="O481" s="47"/>
      <c r="P481" s="225">
        <f>O481*H481</f>
        <v>0</v>
      </c>
      <c r="Q481" s="225">
        <v>0</v>
      </c>
      <c r="R481" s="225">
        <f>Q481*H481</f>
        <v>0</v>
      </c>
      <c r="S481" s="225">
        <v>0</v>
      </c>
      <c r="T481" s="226">
        <f>S481*H481</f>
        <v>0</v>
      </c>
      <c r="AR481" s="24" t="s">
        <v>264</v>
      </c>
      <c r="AT481" s="24" t="s">
        <v>178</v>
      </c>
      <c r="AU481" s="24" t="s">
        <v>87</v>
      </c>
      <c r="AY481" s="24" t="s">
        <v>176</v>
      </c>
      <c r="BE481" s="227">
        <f>IF(N481="základní",J481,0)</f>
        <v>0</v>
      </c>
      <c r="BF481" s="227">
        <f>IF(N481="snížená",J481,0)</f>
        <v>0</v>
      </c>
      <c r="BG481" s="227">
        <f>IF(N481="zákl. přenesená",J481,0)</f>
        <v>0</v>
      </c>
      <c r="BH481" s="227">
        <f>IF(N481="sníž. přenesená",J481,0)</f>
        <v>0</v>
      </c>
      <c r="BI481" s="227">
        <f>IF(N481="nulová",J481,0)</f>
        <v>0</v>
      </c>
      <c r="BJ481" s="24" t="s">
        <v>78</v>
      </c>
      <c r="BK481" s="227">
        <f>ROUND(I481*H481,2)</f>
        <v>0</v>
      </c>
      <c r="BL481" s="24" t="s">
        <v>264</v>
      </c>
      <c r="BM481" s="24" t="s">
        <v>930</v>
      </c>
    </row>
    <row r="482" s="11" customFormat="1">
      <c r="B482" s="228"/>
      <c r="C482" s="229"/>
      <c r="D482" s="230" t="s">
        <v>185</v>
      </c>
      <c r="E482" s="231" t="s">
        <v>23</v>
      </c>
      <c r="F482" s="232" t="s">
        <v>87</v>
      </c>
      <c r="G482" s="229"/>
      <c r="H482" s="233">
        <v>2</v>
      </c>
      <c r="I482" s="234"/>
      <c r="J482" s="229"/>
      <c r="K482" s="229"/>
      <c r="L482" s="235"/>
      <c r="M482" s="236"/>
      <c r="N482" s="237"/>
      <c r="O482" s="237"/>
      <c r="P482" s="237"/>
      <c r="Q482" s="237"/>
      <c r="R482" s="237"/>
      <c r="S482" s="237"/>
      <c r="T482" s="238"/>
      <c r="AT482" s="239" t="s">
        <v>185</v>
      </c>
      <c r="AU482" s="239" t="s">
        <v>87</v>
      </c>
      <c r="AV482" s="11" t="s">
        <v>87</v>
      </c>
      <c r="AW482" s="11" t="s">
        <v>36</v>
      </c>
      <c r="AX482" s="11" t="s">
        <v>78</v>
      </c>
      <c r="AY482" s="239" t="s">
        <v>176</v>
      </c>
    </row>
    <row r="483" s="1" customFormat="1" ht="38.25" customHeight="1">
      <c r="B483" s="46"/>
      <c r="C483" s="216" t="s">
        <v>931</v>
      </c>
      <c r="D483" s="216" t="s">
        <v>178</v>
      </c>
      <c r="E483" s="217" t="s">
        <v>932</v>
      </c>
      <c r="F483" s="218" t="s">
        <v>933</v>
      </c>
      <c r="G483" s="219" t="s">
        <v>451</v>
      </c>
      <c r="H483" s="220">
        <v>1</v>
      </c>
      <c r="I483" s="221"/>
      <c r="J483" s="222">
        <f>ROUND(I483*H483,2)</f>
        <v>0</v>
      </c>
      <c r="K483" s="218" t="s">
        <v>23</v>
      </c>
      <c r="L483" s="72"/>
      <c r="M483" s="223" t="s">
        <v>23</v>
      </c>
      <c r="N483" s="224" t="s">
        <v>44</v>
      </c>
      <c r="O483" s="47"/>
      <c r="P483" s="225">
        <f>O483*H483</f>
        <v>0</v>
      </c>
      <c r="Q483" s="225">
        <v>0</v>
      </c>
      <c r="R483" s="225">
        <f>Q483*H483</f>
        <v>0</v>
      </c>
      <c r="S483" s="225">
        <v>0</v>
      </c>
      <c r="T483" s="226">
        <f>S483*H483</f>
        <v>0</v>
      </c>
      <c r="AR483" s="24" t="s">
        <v>264</v>
      </c>
      <c r="AT483" s="24" t="s">
        <v>178</v>
      </c>
      <c r="AU483" s="24" t="s">
        <v>87</v>
      </c>
      <c r="AY483" s="24" t="s">
        <v>176</v>
      </c>
      <c r="BE483" s="227">
        <f>IF(N483="základní",J483,0)</f>
        <v>0</v>
      </c>
      <c r="BF483" s="227">
        <f>IF(N483="snížená",J483,0)</f>
        <v>0</v>
      </c>
      <c r="BG483" s="227">
        <f>IF(N483="zákl. přenesená",J483,0)</f>
        <v>0</v>
      </c>
      <c r="BH483" s="227">
        <f>IF(N483="sníž. přenesená",J483,0)</f>
        <v>0</v>
      </c>
      <c r="BI483" s="227">
        <f>IF(N483="nulová",J483,0)</f>
        <v>0</v>
      </c>
      <c r="BJ483" s="24" t="s">
        <v>78</v>
      </c>
      <c r="BK483" s="227">
        <f>ROUND(I483*H483,2)</f>
        <v>0</v>
      </c>
      <c r="BL483" s="24" t="s">
        <v>264</v>
      </c>
      <c r="BM483" s="24" t="s">
        <v>934</v>
      </c>
    </row>
    <row r="484" s="1" customFormat="1" ht="38.25" customHeight="1">
      <c r="B484" s="46"/>
      <c r="C484" s="216" t="s">
        <v>935</v>
      </c>
      <c r="D484" s="216" t="s">
        <v>178</v>
      </c>
      <c r="E484" s="217" t="s">
        <v>936</v>
      </c>
      <c r="F484" s="218" t="s">
        <v>937</v>
      </c>
      <c r="G484" s="219" t="s">
        <v>451</v>
      </c>
      <c r="H484" s="220">
        <v>1</v>
      </c>
      <c r="I484" s="221"/>
      <c r="J484" s="222">
        <f>ROUND(I484*H484,2)</f>
        <v>0</v>
      </c>
      <c r="K484" s="218" t="s">
        <v>23</v>
      </c>
      <c r="L484" s="72"/>
      <c r="M484" s="223" t="s">
        <v>23</v>
      </c>
      <c r="N484" s="224" t="s">
        <v>44</v>
      </c>
      <c r="O484" s="47"/>
      <c r="P484" s="225">
        <f>O484*H484</f>
        <v>0</v>
      </c>
      <c r="Q484" s="225">
        <v>0</v>
      </c>
      <c r="R484" s="225">
        <f>Q484*H484</f>
        <v>0</v>
      </c>
      <c r="S484" s="225">
        <v>0</v>
      </c>
      <c r="T484" s="226">
        <f>S484*H484</f>
        <v>0</v>
      </c>
      <c r="AR484" s="24" t="s">
        <v>264</v>
      </c>
      <c r="AT484" s="24" t="s">
        <v>178</v>
      </c>
      <c r="AU484" s="24" t="s">
        <v>87</v>
      </c>
      <c r="AY484" s="24" t="s">
        <v>176</v>
      </c>
      <c r="BE484" s="227">
        <f>IF(N484="základní",J484,0)</f>
        <v>0</v>
      </c>
      <c r="BF484" s="227">
        <f>IF(N484="snížená",J484,0)</f>
        <v>0</v>
      </c>
      <c r="BG484" s="227">
        <f>IF(N484="zákl. přenesená",J484,0)</f>
        <v>0</v>
      </c>
      <c r="BH484" s="227">
        <f>IF(N484="sníž. přenesená",J484,0)</f>
        <v>0</v>
      </c>
      <c r="BI484" s="227">
        <f>IF(N484="nulová",J484,0)</f>
        <v>0</v>
      </c>
      <c r="BJ484" s="24" t="s">
        <v>78</v>
      </c>
      <c r="BK484" s="227">
        <f>ROUND(I484*H484,2)</f>
        <v>0</v>
      </c>
      <c r="BL484" s="24" t="s">
        <v>264</v>
      </c>
      <c r="BM484" s="24" t="s">
        <v>938</v>
      </c>
    </row>
    <row r="485" s="1" customFormat="1" ht="38.25" customHeight="1">
      <c r="B485" s="46"/>
      <c r="C485" s="216" t="s">
        <v>939</v>
      </c>
      <c r="D485" s="216" t="s">
        <v>178</v>
      </c>
      <c r="E485" s="217" t="s">
        <v>940</v>
      </c>
      <c r="F485" s="218" t="s">
        <v>941</v>
      </c>
      <c r="G485" s="219" t="s">
        <v>451</v>
      </c>
      <c r="H485" s="220">
        <v>1</v>
      </c>
      <c r="I485" s="221"/>
      <c r="J485" s="222">
        <f>ROUND(I485*H485,2)</f>
        <v>0</v>
      </c>
      <c r="K485" s="218" t="s">
        <v>23</v>
      </c>
      <c r="L485" s="72"/>
      <c r="M485" s="223" t="s">
        <v>23</v>
      </c>
      <c r="N485" s="224" t="s">
        <v>44</v>
      </c>
      <c r="O485" s="47"/>
      <c r="P485" s="225">
        <f>O485*H485</f>
        <v>0</v>
      </c>
      <c r="Q485" s="225">
        <v>0</v>
      </c>
      <c r="R485" s="225">
        <f>Q485*H485</f>
        <v>0</v>
      </c>
      <c r="S485" s="225">
        <v>0</v>
      </c>
      <c r="T485" s="226">
        <f>S485*H485</f>
        <v>0</v>
      </c>
      <c r="AR485" s="24" t="s">
        <v>264</v>
      </c>
      <c r="AT485" s="24" t="s">
        <v>178</v>
      </c>
      <c r="AU485" s="24" t="s">
        <v>87</v>
      </c>
      <c r="AY485" s="24" t="s">
        <v>176</v>
      </c>
      <c r="BE485" s="227">
        <f>IF(N485="základní",J485,0)</f>
        <v>0</v>
      </c>
      <c r="BF485" s="227">
        <f>IF(N485="snížená",J485,0)</f>
        <v>0</v>
      </c>
      <c r="BG485" s="227">
        <f>IF(N485="zákl. přenesená",J485,0)</f>
        <v>0</v>
      </c>
      <c r="BH485" s="227">
        <f>IF(N485="sníž. přenesená",J485,0)</f>
        <v>0</v>
      </c>
      <c r="BI485" s="227">
        <f>IF(N485="nulová",J485,0)</f>
        <v>0</v>
      </c>
      <c r="BJ485" s="24" t="s">
        <v>78</v>
      </c>
      <c r="BK485" s="227">
        <f>ROUND(I485*H485,2)</f>
        <v>0</v>
      </c>
      <c r="BL485" s="24" t="s">
        <v>264</v>
      </c>
      <c r="BM485" s="24" t="s">
        <v>942</v>
      </c>
    </row>
    <row r="486" s="1" customFormat="1" ht="38.25" customHeight="1">
      <c r="B486" s="46"/>
      <c r="C486" s="216" t="s">
        <v>943</v>
      </c>
      <c r="D486" s="216" t="s">
        <v>178</v>
      </c>
      <c r="E486" s="217" t="s">
        <v>944</v>
      </c>
      <c r="F486" s="218" t="s">
        <v>945</v>
      </c>
      <c r="G486" s="219" t="s">
        <v>451</v>
      </c>
      <c r="H486" s="220">
        <v>2</v>
      </c>
      <c r="I486" s="221"/>
      <c r="J486" s="222">
        <f>ROUND(I486*H486,2)</f>
        <v>0</v>
      </c>
      <c r="K486" s="218" t="s">
        <v>23</v>
      </c>
      <c r="L486" s="72"/>
      <c r="M486" s="223" t="s">
        <v>23</v>
      </c>
      <c r="N486" s="224" t="s">
        <v>44</v>
      </c>
      <c r="O486" s="47"/>
      <c r="P486" s="225">
        <f>O486*H486</f>
        <v>0</v>
      </c>
      <c r="Q486" s="225">
        <v>0</v>
      </c>
      <c r="R486" s="225">
        <f>Q486*H486</f>
        <v>0</v>
      </c>
      <c r="S486" s="225">
        <v>0</v>
      </c>
      <c r="T486" s="226">
        <f>S486*H486</f>
        <v>0</v>
      </c>
      <c r="AR486" s="24" t="s">
        <v>264</v>
      </c>
      <c r="AT486" s="24" t="s">
        <v>178</v>
      </c>
      <c r="AU486" s="24" t="s">
        <v>87</v>
      </c>
      <c r="AY486" s="24" t="s">
        <v>176</v>
      </c>
      <c r="BE486" s="227">
        <f>IF(N486="základní",J486,0)</f>
        <v>0</v>
      </c>
      <c r="BF486" s="227">
        <f>IF(N486="snížená",J486,0)</f>
        <v>0</v>
      </c>
      <c r="BG486" s="227">
        <f>IF(N486="zákl. přenesená",J486,0)</f>
        <v>0</v>
      </c>
      <c r="BH486" s="227">
        <f>IF(N486="sníž. přenesená",J486,0)</f>
        <v>0</v>
      </c>
      <c r="BI486" s="227">
        <f>IF(N486="nulová",J486,0)</f>
        <v>0</v>
      </c>
      <c r="BJ486" s="24" t="s">
        <v>78</v>
      </c>
      <c r="BK486" s="227">
        <f>ROUND(I486*H486,2)</f>
        <v>0</v>
      </c>
      <c r="BL486" s="24" t="s">
        <v>264</v>
      </c>
      <c r="BM486" s="24" t="s">
        <v>946</v>
      </c>
    </row>
    <row r="487" s="1" customFormat="1" ht="38.25" customHeight="1">
      <c r="B487" s="46"/>
      <c r="C487" s="216" t="s">
        <v>947</v>
      </c>
      <c r="D487" s="216" t="s">
        <v>178</v>
      </c>
      <c r="E487" s="217" t="s">
        <v>948</v>
      </c>
      <c r="F487" s="218" t="s">
        <v>949</v>
      </c>
      <c r="G487" s="219" t="s">
        <v>451</v>
      </c>
      <c r="H487" s="220">
        <v>1</v>
      </c>
      <c r="I487" s="221"/>
      <c r="J487" s="222">
        <f>ROUND(I487*H487,2)</f>
        <v>0</v>
      </c>
      <c r="K487" s="218" t="s">
        <v>23</v>
      </c>
      <c r="L487" s="72"/>
      <c r="M487" s="223" t="s">
        <v>23</v>
      </c>
      <c r="N487" s="224" t="s">
        <v>44</v>
      </c>
      <c r="O487" s="47"/>
      <c r="P487" s="225">
        <f>O487*H487</f>
        <v>0</v>
      </c>
      <c r="Q487" s="225">
        <v>0</v>
      </c>
      <c r="R487" s="225">
        <f>Q487*H487</f>
        <v>0</v>
      </c>
      <c r="S487" s="225">
        <v>0</v>
      </c>
      <c r="T487" s="226">
        <f>S487*H487</f>
        <v>0</v>
      </c>
      <c r="AR487" s="24" t="s">
        <v>264</v>
      </c>
      <c r="AT487" s="24" t="s">
        <v>178</v>
      </c>
      <c r="AU487" s="24" t="s">
        <v>87</v>
      </c>
      <c r="AY487" s="24" t="s">
        <v>176</v>
      </c>
      <c r="BE487" s="227">
        <f>IF(N487="základní",J487,0)</f>
        <v>0</v>
      </c>
      <c r="BF487" s="227">
        <f>IF(N487="snížená",J487,0)</f>
        <v>0</v>
      </c>
      <c r="BG487" s="227">
        <f>IF(N487="zákl. přenesená",J487,0)</f>
        <v>0</v>
      </c>
      <c r="BH487" s="227">
        <f>IF(N487="sníž. přenesená",J487,0)</f>
        <v>0</v>
      </c>
      <c r="BI487" s="227">
        <f>IF(N487="nulová",J487,0)</f>
        <v>0</v>
      </c>
      <c r="BJ487" s="24" t="s">
        <v>78</v>
      </c>
      <c r="BK487" s="227">
        <f>ROUND(I487*H487,2)</f>
        <v>0</v>
      </c>
      <c r="BL487" s="24" t="s">
        <v>264</v>
      </c>
      <c r="BM487" s="24" t="s">
        <v>950</v>
      </c>
    </row>
    <row r="488" s="1" customFormat="1" ht="16.5" customHeight="1">
      <c r="B488" s="46"/>
      <c r="C488" s="216" t="s">
        <v>951</v>
      </c>
      <c r="D488" s="216" t="s">
        <v>178</v>
      </c>
      <c r="E488" s="217" t="s">
        <v>952</v>
      </c>
      <c r="F488" s="218" t="s">
        <v>953</v>
      </c>
      <c r="G488" s="219" t="s">
        <v>227</v>
      </c>
      <c r="H488" s="220">
        <v>138.75999999999999</v>
      </c>
      <c r="I488" s="221"/>
      <c r="J488" s="222">
        <f>ROUND(I488*H488,2)</f>
        <v>0</v>
      </c>
      <c r="K488" s="218" t="s">
        <v>23</v>
      </c>
      <c r="L488" s="72"/>
      <c r="M488" s="223" t="s">
        <v>23</v>
      </c>
      <c r="N488" s="224" t="s">
        <v>44</v>
      </c>
      <c r="O488" s="47"/>
      <c r="P488" s="225">
        <f>O488*H488</f>
        <v>0</v>
      </c>
      <c r="Q488" s="225">
        <v>0</v>
      </c>
      <c r="R488" s="225">
        <f>Q488*H488</f>
        <v>0</v>
      </c>
      <c r="S488" s="225">
        <v>0</v>
      </c>
      <c r="T488" s="226">
        <f>S488*H488</f>
        <v>0</v>
      </c>
      <c r="AR488" s="24" t="s">
        <v>264</v>
      </c>
      <c r="AT488" s="24" t="s">
        <v>178</v>
      </c>
      <c r="AU488" s="24" t="s">
        <v>87</v>
      </c>
      <c r="AY488" s="24" t="s">
        <v>176</v>
      </c>
      <c r="BE488" s="227">
        <f>IF(N488="základní",J488,0)</f>
        <v>0</v>
      </c>
      <c r="BF488" s="227">
        <f>IF(N488="snížená",J488,0)</f>
        <v>0</v>
      </c>
      <c r="BG488" s="227">
        <f>IF(N488="zákl. přenesená",J488,0)</f>
        <v>0</v>
      </c>
      <c r="BH488" s="227">
        <f>IF(N488="sníž. přenesená",J488,0)</f>
        <v>0</v>
      </c>
      <c r="BI488" s="227">
        <f>IF(N488="nulová",J488,0)</f>
        <v>0</v>
      </c>
      <c r="BJ488" s="24" t="s">
        <v>78</v>
      </c>
      <c r="BK488" s="227">
        <f>ROUND(I488*H488,2)</f>
        <v>0</v>
      </c>
      <c r="BL488" s="24" t="s">
        <v>264</v>
      </c>
      <c r="BM488" s="24" t="s">
        <v>954</v>
      </c>
    </row>
    <row r="489" s="11" customFormat="1">
      <c r="B489" s="228"/>
      <c r="C489" s="229"/>
      <c r="D489" s="230" t="s">
        <v>185</v>
      </c>
      <c r="E489" s="231" t="s">
        <v>23</v>
      </c>
      <c r="F489" s="232" t="s">
        <v>955</v>
      </c>
      <c r="G489" s="229"/>
      <c r="H489" s="233">
        <v>138.75999999999999</v>
      </c>
      <c r="I489" s="234"/>
      <c r="J489" s="229"/>
      <c r="K489" s="229"/>
      <c r="L489" s="235"/>
      <c r="M489" s="236"/>
      <c r="N489" s="237"/>
      <c r="O489" s="237"/>
      <c r="P489" s="237"/>
      <c r="Q489" s="237"/>
      <c r="R489" s="237"/>
      <c r="S489" s="237"/>
      <c r="T489" s="238"/>
      <c r="AT489" s="239" t="s">
        <v>185</v>
      </c>
      <c r="AU489" s="239" t="s">
        <v>87</v>
      </c>
      <c r="AV489" s="11" t="s">
        <v>87</v>
      </c>
      <c r="AW489" s="11" t="s">
        <v>36</v>
      </c>
      <c r="AX489" s="11" t="s">
        <v>78</v>
      </c>
      <c r="AY489" s="239" t="s">
        <v>176</v>
      </c>
    </row>
    <row r="490" s="1" customFormat="1" ht="16.5" customHeight="1">
      <c r="B490" s="46"/>
      <c r="C490" s="216" t="s">
        <v>956</v>
      </c>
      <c r="D490" s="216" t="s">
        <v>178</v>
      </c>
      <c r="E490" s="217" t="s">
        <v>957</v>
      </c>
      <c r="F490" s="218" t="s">
        <v>958</v>
      </c>
      <c r="G490" s="219" t="s">
        <v>451</v>
      </c>
      <c r="H490" s="220">
        <v>9</v>
      </c>
      <c r="I490" s="221"/>
      <c r="J490" s="222">
        <f>ROUND(I490*H490,2)</f>
        <v>0</v>
      </c>
      <c r="K490" s="218" t="s">
        <v>23</v>
      </c>
      <c r="L490" s="72"/>
      <c r="M490" s="223" t="s">
        <v>23</v>
      </c>
      <c r="N490" s="224" t="s">
        <v>44</v>
      </c>
      <c r="O490" s="47"/>
      <c r="P490" s="225">
        <f>O490*H490</f>
        <v>0</v>
      </c>
      <c r="Q490" s="225">
        <v>0</v>
      </c>
      <c r="R490" s="225">
        <f>Q490*H490</f>
        <v>0</v>
      </c>
      <c r="S490" s="225">
        <v>0</v>
      </c>
      <c r="T490" s="226">
        <f>S490*H490</f>
        <v>0</v>
      </c>
      <c r="AR490" s="24" t="s">
        <v>264</v>
      </c>
      <c r="AT490" s="24" t="s">
        <v>178</v>
      </c>
      <c r="AU490" s="24" t="s">
        <v>87</v>
      </c>
      <c r="AY490" s="24" t="s">
        <v>176</v>
      </c>
      <c r="BE490" s="227">
        <f>IF(N490="základní",J490,0)</f>
        <v>0</v>
      </c>
      <c r="BF490" s="227">
        <f>IF(N490="snížená",J490,0)</f>
        <v>0</v>
      </c>
      <c r="BG490" s="227">
        <f>IF(N490="zákl. přenesená",J490,0)</f>
        <v>0</v>
      </c>
      <c r="BH490" s="227">
        <f>IF(N490="sníž. přenesená",J490,0)</f>
        <v>0</v>
      </c>
      <c r="BI490" s="227">
        <f>IF(N490="nulová",J490,0)</f>
        <v>0</v>
      </c>
      <c r="BJ490" s="24" t="s">
        <v>78</v>
      </c>
      <c r="BK490" s="227">
        <f>ROUND(I490*H490,2)</f>
        <v>0</v>
      </c>
      <c r="BL490" s="24" t="s">
        <v>264</v>
      </c>
      <c r="BM490" s="24" t="s">
        <v>959</v>
      </c>
    </row>
    <row r="491" s="1" customFormat="1" ht="16.5" customHeight="1">
      <c r="B491" s="46"/>
      <c r="C491" s="216" t="s">
        <v>960</v>
      </c>
      <c r="D491" s="216" t="s">
        <v>178</v>
      </c>
      <c r="E491" s="217" t="s">
        <v>961</v>
      </c>
      <c r="F491" s="218" t="s">
        <v>962</v>
      </c>
      <c r="G491" s="219" t="s">
        <v>451</v>
      </c>
      <c r="H491" s="220">
        <v>5</v>
      </c>
      <c r="I491" s="221"/>
      <c r="J491" s="222">
        <f>ROUND(I491*H491,2)</f>
        <v>0</v>
      </c>
      <c r="K491" s="218" t="s">
        <v>23</v>
      </c>
      <c r="L491" s="72"/>
      <c r="M491" s="223" t="s">
        <v>23</v>
      </c>
      <c r="N491" s="224" t="s">
        <v>44</v>
      </c>
      <c r="O491" s="47"/>
      <c r="P491" s="225">
        <f>O491*H491</f>
        <v>0</v>
      </c>
      <c r="Q491" s="225">
        <v>0</v>
      </c>
      <c r="R491" s="225">
        <f>Q491*H491</f>
        <v>0</v>
      </c>
      <c r="S491" s="225">
        <v>0</v>
      </c>
      <c r="T491" s="226">
        <f>S491*H491</f>
        <v>0</v>
      </c>
      <c r="AR491" s="24" t="s">
        <v>264</v>
      </c>
      <c r="AT491" s="24" t="s">
        <v>178</v>
      </c>
      <c r="AU491" s="24" t="s">
        <v>87</v>
      </c>
      <c r="AY491" s="24" t="s">
        <v>176</v>
      </c>
      <c r="BE491" s="227">
        <f>IF(N491="základní",J491,0)</f>
        <v>0</v>
      </c>
      <c r="BF491" s="227">
        <f>IF(N491="snížená",J491,0)</f>
        <v>0</v>
      </c>
      <c r="BG491" s="227">
        <f>IF(N491="zákl. přenesená",J491,0)</f>
        <v>0</v>
      </c>
      <c r="BH491" s="227">
        <f>IF(N491="sníž. přenesená",J491,0)</f>
        <v>0</v>
      </c>
      <c r="BI491" s="227">
        <f>IF(N491="nulová",J491,0)</f>
        <v>0</v>
      </c>
      <c r="BJ491" s="24" t="s">
        <v>78</v>
      </c>
      <c r="BK491" s="227">
        <f>ROUND(I491*H491,2)</f>
        <v>0</v>
      </c>
      <c r="BL491" s="24" t="s">
        <v>264</v>
      </c>
      <c r="BM491" s="24" t="s">
        <v>963</v>
      </c>
    </row>
    <row r="492" s="1" customFormat="1" ht="16.5" customHeight="1">
      <c r="B492" s="46"/>
      <c r="C492" s="216" t="s">
        <v>964</v>
      </c>
      <c r="D492" s="216" t="s">
        <v>178</v>
      </c>
      <c r="E492" s="217" t="s">
        <v>965</v>
      </c>
      <c r="F492" s="218" t="s">
        <v>966</v>
      </c>
      <c r="G492" s="219" t="s">
        <v>451</v>
      </c>
      <c r="H492" s="220">
        <v>5</v>
      </c>
      <c r="I492" s="221"/>
      <c r="J492" s="222">
        <f>ROUND(I492*H492,2)</f>
        <v>0</v>
      </c>
      <c r="K492" s="218" t="s">
        <v>23</v>
      </c>
      <c r="L492" s="72"/>
      <c r="M492" s="223" t="s">
        <v>23</v>
      </c>
      <c r="N492" s="224" t="s">
        <v>44</v>
      </c>
      <c r="O492" s="47"/>
      <c r="P492" s="225">
        <f>O492*H492</f>
        <v>0</v>
      </c>
      <c r="Q492" s="225">
        <v>0</v>
      </c>
      <c r="R492" s="225">
        <f>Q492*H492</f>
        <v>0</v>
      </c>
      <c r="S492" s="225">
        <v>0</v>
      </c>
      <c r="T492" s="226">
        <f>S492*H492</f>
        <v>0</v>
      </c>
      <c r="AR492" s="24" t="s">
        <v>264</v>
      </c>
      <c r="AT492" s="24" t="s">
        <v>178</v>
      </c>
      <c r="AU492" s="24" t="s">
        <v>87</v>
      </c>
      <c r="AY492" s="24" t="s">
        <v>176</v>
      </c>
      <c r="BE492" s="227">
        <f>IF(N492="základní",J492,0)</f>
        <v>0</v>
      </c>
      <c r="BF492" s="227">
        <f>IF(N492="snížená",J492,0)</f>
        <v>0</v>
      </c>
      <c r="BG492" s="227">
        <f>IF(N492="zákl. přenesená",J492,0)</f>
        <v>0</v>
      </c>
      <c r="BH492" s="227">
        <f>IF(N492="sníž. přenesená",J492,0)</f>
        <v>0</v>
      </c>
      <c r="BI492" s="227">
        <f>IF(N492="nulová",J492,0)</f>
        <v>0</v>
      </c>
      <c r="BJ492" s="24" t="s">
        <v>78</v>
      </c>
      <c r="BK492" s="227">
        <f>ROUND(I492*H492,2)</f>
        <v>0</v>
      </c>
      <c r="BL492" s="24" t="s">
        <v>264</v>
      </c>
      <c r="BM492" s="24" t="s">
        <v>967</v>
      </c>
    </row>
    <row r="493" s="1" customFormat="1" ht="16.5" customHeight="1">
      <c r="B493" s="46"/>
      <c r="C493" s="216" t="s">
        <v>968</v>
      </c>
      <c r="D493" s="216" t="s">
        <v>178</v>
      </c>
      <c r="E493" s="217" t="s">
        <v>969</v>
      </c>
      <c r="F493" s="218" t="s">
        <v>970</v>
      </c>
      <c r="G493" s="219" t="s">
        <v>181</v>
      </c>
      <c r="H493" s="220">
        <v>41.159999999999997</v>
      </c>
      <c r="I493" s="221"/>
      <c r="J493" s="222">
        <f>ROUND(I493*H493,2)</f>
        <v>0</v>
      </c>
      <c r="K493" s="218" t="s">
        <v>182</v>
      </c>
      <c r="L493" s="72"/>
      <c r="M493" s="223" t="s">
        <v>23</v>
      </c>
      <c r="N493" s="224" t="s">
        <v>44</v>
      </c>
      <c r="O493" s="47"/>
      <c r="P493" s="225">
        <f>O493*H493</f>
        <v>0</v>
      </c>
      <c r="Q493" s="225">
        <v>0</v>
      </c>
      <c r="R493" s="225">
        <f>Q493*H493</f>
        <v>0</v>
      </c>
      <c r="S493" s="225">
        <v>0.01098</v>
      </c>
      <c r="T493" s="226">
        <f>S493*H493</f>
        <v>0.45193679999999997</v>
      </c>
      <c r="AR493" s="24" t="s">
        <v>264</v>
      </c>
      <c r="AT493" s="24" t="s">
        <v>178</v>
      </c>
      <c r="AU493" s="24" t="s">
        <v>87</v>
      </c>
      <c r="AY493" s="24" t="s">
        <v>176</v>
      </c>
      <c r="BE493" s="227">
        <f>IF(N493="základní",J493,0)</f>
        <v>0</v>
      </c>
      <c r="BF493" s="227">
        <f>IF(N493="snížená",J493,0)</f>
        <v>0</v>
      </c>
      <c r="BG493" s="227">
        <f>IF(N493="zákl. přenesená",J493,0)</f>
        <v>0</v>
      </c>
      <c r="BH493" s="227">
        <f>IF(N493="sníž. přenesená",J493,0)</f>
        <v>0</v>
      </c>
      <c r="BI493" s="227">
        <f>IF(N493="nulová",J493,0)</f>
        <v>0</v>
      </c>
      <c r="BJ493" s="24" t="s">
        <v>78</v>
      </c>
      <c r="BK493" s="227">
        <f>ROUND(I493*H493,2)</f>
        <v>0</v>
      </c>
      <c r="BL493" s="24" t="s">
        <v>264</v>
      </c>
      <c r="BM493" s="24" t="s">
        <v>971</v>
      </c>
    </row>
    <row r="494" s="14" customFormat="1">
      <c r="B494" s="274"/>
      <c r="C494" s="275"/>
      <c r="D494" s="230" t="s">
        <v>185</v>
      </c>
      <c r="E494" s="276" t="s">
        <v>23</v>
      </c>
      <c r="F494" s="277" t="s">
        <v>972</v>
      </c>
      <c r="G494" s="275"/>
      <c r="H494" s="276" t="s">
        <v>23</v>
      </c>
      <c r="I494" s="278"/>
      <c r="J494" s="275"/>
      <c r="K494" s="275"/>
      <c r="L494" s="279"/>
      <c r="M494" s="280"/>
      <c r="N494" s="281"/>
      <c r="O494" s="281"/>
      <c r="P494" s="281"/>
      <c r="Q494" s="281"/>
      <c r="R494" s="281"/>
      <c r="S494" s="281"/>
      <c r="T494" s="282"/>
      <c r="AT494" s="283" t="s">
        <v>185</v>
      </c>
      <c r="AU494" s="283" t="s">
        <v>87</v>
      </c>
      <c r="AV494" s="14" t="s">
        <v>78</v>
      </c>
      <c r="AW494" s="14" t="s">
        <v>36</v>
      </c>
      <c r="AX494" s="14" t="s">
        <v>73</v>
      </c>
      <c r="AY494" s="283" t="s">
        <v>176</v>
      </c>
    </row>
    <row r="495" s="11" customFormat="1">
      <c r="B495" s="228"/>
      <c r="C495" s="229"/>
      <c r="D495" s="230" t="s">
        <v>185</v>
      </c>
      <c r="E495" s="231" t="s">
        <v>23</v>
      </c>
      <c r="F495" s="232" t="s">
        <v>973</v>
      </c>
      <c r="G495" s="229"/>
      <c r="H495" s="233">
        <v>41.159999999999997</v>
      </c>
      <c r="I495" s="234"/>
      <c r="J495" s="229"/>
      <c r="K495" s="229"/>
      <c r="L495" s="235"/>
      <c r="M495" s="236"/>
      <c r="N495" s="237"/>
      <c r="O495" s="237"/>
      <c r="P495" s="237"/>
      <c r="Q495" s="237"/>
      <c r="R495" s="237"/>
      <c r="S495" s="237"/>
      <c r="T495" s="238"/>
      <c r="AT495" s="239" t="s">
        <v>185</v>
      </c>
      <c r="AU495" s="239" t="s">
        <v>87</v>
      </c>
      <c r="AV495" s="11" t="s">
        <v>87</v>
      </c>
      <c r="AW495" s="11" t="s">
        <v>36</v>
      </c>
      <c r="AX495" s="11" t="s">
        <v>78</v>
      </c>
      <c r="AY495" s="239" t="s">
        <v>176</v>
      </c>
    </row>
    <row r="496" s="1" customFormat="1" ht="16.5" customHeight="1">
      <c r="B496" s="46"/>
      <c r="C496" s="216" t="s">
        <v>974</v>
      </c>
      <c r="D496" s="216" t="s">
        <v>178</v>
      </c>
      <c r="E496" s="217" t="s">
        <v>975</v>
      </c>
      <c r="F496" s="218" t="s">
        <v>976</v>
      </c>
      <c r="G496" s="219" t="s">
        <v>181</v>
      </c>
      <c r="H496" s="220">
        <v>41.159999999999997</v>
      </c>
      <c r="I496" s="221"/>
      <c r="J496" s="222">
        <f>ROUND(I496*H496,2)</f>
        <v>0</v>
      </c>
      <c r="K496" s="218" t="s">
        <v>182</v>
      </c>
      <c r="L496" s="72"/>
      <c r="M496" s="223" t="s">
        <v>23</v>
      </c>
      <c r="N496" s="224" t="s">
        <v>44</v>
      </c>
      <c r="O496" s="47"/>
      <c r="P496" s="225">
        <f>O496*H496</f>
        <v>0</v>
      </c>
      <c r="Q496" s="225">
        <v>0</v>
      </c>
      <c r="R496" s="225">
        <f>Q496*H496</f>
        <v>0</v>
      </c>
      <c r="S496" s="225">
        <v>0.0080000000000000002</v>
      </c>
      <c r="T496" s="226">
        <f>S496*H496</f>
        <v>0.32927999999999996</v>
      </c>
      <c r="AR496" s="24" t="s">
        <v>264</v>
      </c>
      <c r="AT496" s="24" t="s">
        <v>178</v>
      </c>
      <c r="AU496" s="24" t="s">
        <v>87</v>
      </c>
      <c r="AY496" s="24" t="s">
        <v>176</v>
      </c>
      <c r="BE496" s="227">
        <f>IF(N496="základní",J496,0)</f>
        <v>0</v>
      </c>
      <c r="BF496" s="227">
        <f>IF(N496="snížená",J496,0)</f>
        <v>0</v>
      </c>
      <c r="BG496" s="227">
        <f>IF(N496="zákl. přenesená",J496,0)</f>
        <v>0</v>
      </c>
      <c r="BH496" s="227">
        <f>IF(N496="sníž. přenesená",J496,0)</f>
        <v>0</v>
      </c>
      <c r="BI496" s="227">
        <f>IF(N496="nulová",J496,0)</f>
        <v>0</v>
      </c>
      <c r="BJ496" s="24" t="s">
        <v>78</v>
      </c>
      <c r="BK496" s="227">
        <f>ROUND(I496*H496,2)</f>
        <v>0</v>
      </c>
      <c r="BL496" s="24" t="s">
        <v>264</v>
      </c>
      <c r="BM496" s="24" t="s">
        <v>977</v>
      </c>
    </row>
    <row r="497" s="1" customFormat="1" ht="25.5" customHeight="1">
      <c r="B497" s="46"/>
      <c r="C497" s="216" t="s">
        <v>978</v>
      </c>
      <c r="D497" s="216" t="s">
        <v>178</v>
      </c>
      <c r="E497" s="217" t="s">
        <v>979</v>
      </c>
      <c r="F497" s="218" t="s">
        <v>980</v>
      </c>
      <c r="G497" s="219" t="s">
        <v>451</v>
      </c>
      <c r="H497" s="220">
        <v>18</v>
      </c>
      <c r="I497" s="221"/>
      <c r="J497" s="222">
        <f>ROUND(I497*H497,2)</f>
        <v>0</v>
      </c>
      <c r="K497" s="218" t="s">
        <v>182</v>
      </c>
      <c r="L497" s="72"/>
      <c r="M497" s="223" t="s">
        <v>23</v>
      </c>
      <c r="N497" s="224" t="s">
        <v>44</v>
      </c>
      <c r="O497" s="47"/>
      <c r="P497" s="225">
        <f>O497*H497</f>
        <v>0</v>
      </c>
      <c r="Q497" s="225">
        <v>0</v>
      </c>
      <c r="R497" s="225">
        <f>Q497*H497</f>
        <v>0</v>
      </c>
      <c r="S497" s="225">
        <v>0.0030000000000000001</v>
      </c>
      <c r="T497" s="226">
        <f>S497*H497</f>
        <v>0.053999999999999999</v>
      </c>
      <c r="AR497" s="24" t="s">
        <v>264</v>
      </c>
      <c r="AT497" s="24" t="s">
        <v>178</v>
      </c>
      <c r="AU497" s="24" t="s">
        <v>87</v>
      </c>
      <c r="AY497" s="24" t="s">
        <v>176</v>
      </c>
      <c r="BE497" s="227">
        <f>IF(N497="základní",J497,0)</f>
        <v>0</v>
      </c>
      <c r="BF497" s="227">
        <f>IF(N497="snížená",J497,0)</f>
        <v>0</v>
      </c>
      <c r="BG497" s="227">
        <f>IF(N497="zákl. přenesená",J497,0)</f>
        <v>0</v>
      </c>
      <c r="BH497" s="227">
        <f>IF(N497="sníž. přenesená",J497,0)</f>
        <v>0</v>
      </c>
      <c r="BI497" s="227">
        <f>IF(N497="nulová",J497,0)</f>
        <v>0</v>
      </c>
      <c r="BJ497" s="24" t="s">
        <v>78</v>
      </c>
      <c r="BK497" s="227">
        <f>ROUND(I497*H497,2)</f>
        <v>0</v>
      </c>
      <c r="BL497" s="24" t="s">
        <v>264</v>
      </c>
      <c r="BM497" s="24" t="s">
        <v>981</v>
      </c>
    </row>
    <row r="498" s="10" customFormat="1" ht="29.88" customHeight="1">
      <c r="B498" s="200"/>
      <c r="C498" s="201"/>
      <c r="D498" s="202" t="s">
        <v>72</v>
      </c>
      <c r="E498" s="214" t="s">
        <v>982</v>
      </c>
      <c r="F498" s="214" t="s">
        <v>983</v>
      </c>
      <c r="G498" s="201"/>
      <c r="H498" s="201"/>
      <c r="I498" s="204"/>
      <c r="J498" s="215">
        <f>BK498</f>
        <v>0</v>
      </c>
      <c r="K498" s="201"/>
      <c r="L498" s="206"/>
      <c r="M498" s="207"/>
      <c r="N498" s="208"/>
      <c r="O498" s="208"/>
      <c r="P498" s="209">
        <f>SUM(P499:P501)</f>
        <v>0</v>
      </c>
      <c r="Q498" s="208"/>
      <c r="R498" s="209">
        <f>SUM(R499:R501)</f>
        <v>0</v>
      </c>
      <c r="S498" s="208"/>
      <c r="T498" s="210">
        <f>SUM(T499:T501)</f>
        <v>0</v>
      </c>
      <c r="AR498" s="211" t="s">
        <v>87</v>
      </c>
      <c r="AT498" s="212" t="s">
        <v>72</v>
      </c>
      <c r="AU498" s="212" t="s">
        <v>78</v>
      </c>
      <c r="AY498" s="211" t="s">
        <v>176</v>
      </c>
      <c r="BK498" s="213">
        <f>SUM(BK499:BK501)</f>
        <v>0</v>
      </c>
    </row>
    <row r="499" s="1" customFormat="1" ht="25.5" customHeight="1">
      <c r="B499" s="46"/>
      <c r="C499" s="216" t="s">
        <v>984</v>
      </c>
      <c r="D499" s="216" t="s">
        <v>178</v>
      </c>
      <c r="E499" s="217" t="s">
        <v>985</v>
      </c>
      <c r="F499" s="218" t="s">
        <v>986</v>
      </c>
      <c r="G499" s="219" t="s">
        <v>987</v>
      </c>
      <c r="H499" s="220">
        <v>3</v>
      </c>
      <c r="I499" s="221"/>
      <c r="J499" s="222">
        <f>ROUND(I499*H499,2)</f>
        <v>0</v>
      </c>
      <c r="K499" s="218" t="s">
        <v>23</v>
      </c>
      <c r="L499" s="72"/>
      <c r="M499" s="223" t="s">
        <v>23</v>
      </c>
      <c r="N499" s="224" t="s">
        <v>44</v>
      </c>
      <c r="O499" s="47"/>
      <c r="P499" s="225">
        <f>O499*H499</f>
        <v>0</v>
      </c>
      <c r="Q499" s="225">
        <v>0</v>
      </c>
      <c r="R499" s="225">
        <f>Q499*H499</f>
        <v>0</v>
      </c>
      <c r="S499" s="225">
        <v>0</v>
      </c>
      <c r="T499" s="226">
        <f>S499*H499</f>
        <v>0</v>
      </c>
      <c r="AR499" s="24" t="s">
        <v>264</v>
      </c>
      <c r="AT499" s="24" t="s">
        <v>178</v>
      </c>
      <c r="AU499" s="24" t="s">
        <v>87</v>
      </c>
      <c r="AY499" s="24" t="s">
        <v>176</v>
      </c>
      <c r="BE499" s="227">
        <f>IF(N499="základní",J499,0)</f>
        <v>0</v>
      </c>
      <c r="BF499" s="227">
        <f>IF(N499="snížená",J499,0)</f>
        <v>0</v>
      </c>
      <c r="BG499" s="227">
        <f>IF(N499="zákl. přenesená",J499,0)</f>
        <v>0</v>
      </c>
      <c r="BH499" s="227">
        <f>IF(N499="sníž. přenesená",J499,0)</f>
        <v>0</v>
      </c>
      <c r="BI499" s="227">
        <f>IF(N499="nulová",J499,0)</f>
        <v>0</v>
      </c>
      <c r="BJ499" s="24" t="s">
        <v>78</v>
      </c>
      <c r="BK499" s="227">
        <f>ROUND(I499*H499,2)</f>
        <v>0</v>
      </c>
      <c r="BL499" s="24" t="s">
        <v>264</v>
      </c>
      <c r="BM499" s="24" t="s">
        <v>988</v>
      </c>
    </row>
    <row r="500" s="1" customFormat="1" ht="25.5" customHeight="1">
      <c r="B500" s="46"/>
      <c r="C500" s="216" t="s">
        <v>989</v>
      </c>
      <c r="D500" s="216" t="s">
        <v>178</v>
      </c>
      <c r="E500" s="217" t="s">
        <v>990</v>
      </c>
      <c r="F500" s="218" t="s">
        <v>991</v>
      </c>
      <c r="G500" s="219" t="s">
        <v>987</v>
      </c>
      <c r="H500" s="220">
        <v>1</v>
      </c>
      <c r="I500" s="221"/>
      <c r="J500" s="222">
        <f>ROUND(I500*H500,2)</f>
        <v>0</v>
      </c>
      <c r="K500" s="218" t="s">
        <v>23</v>
      </c>
      <c r="L500" s="72"/>
      <c r="M500" s="223" t="s">
        <v>23</v>
      </c>
      <c r="N500" s="224" t="s">
        <v>44</v>
      </c>
      <c r="O500" s="47"/>
      <c r="P500" s="225">
        <f>O500*H500</f>
        <v>0</v>
      </c>
      <c r="Q500" s="225">
        <v>0</v>
      </c>
      <c r="R500" s="225">
        <f>Q500*H500</f>
        <v>0</v>
      </c>
      <c r="S500" s="225">
        <v>0</v>
      </c>
      <c r="T500" s="226">
        <f>S500*H500</f>
        <v>0</v>
      </c>
      <c r="AR500" s="24" t="s">
        <v>264</v>
      </c>
      <c r="AT500" s="24" t="s">
        <v>178</v>
      </c>
      <c r="AU500" s="24" t="s">
        <v>87</v>
      </c>
      <c r="AY500" s="24" t="s">
        <v>176</v>
      </c>
      <c r="BE500" s="227">
        <f>IF(N500="základní",J500,0)</f>
        <v>0</v>
      </c>
      <c r="BF500" s="227">
        <f>IF(N500="snížená",J500,0)</f>
        <v>0</v>
      </c>
      <c r="BG500" s="227">
        <f>IF(N500="zákl. přenesená",J500,0)</f>
        <v>0</v>
      </c>
      <c r="BH500" s="227">
        <f>IF(N500="sníž. přenesená",J500,0)</f>
        <v>0</v>
      </c>
      <c r="BI500" s="227">
        <f>IF(N500="nulová",J500,0)</f>
        <v>0</v>
      </c>
      <c r="BJ500" s="24" t="s">
        <v>78</v>
      </c>
      <c r="BK500" s="227">
        <f>ROUND(I500*H500,2)</f>
        <v>0</v>
      </c>
      <c r="BL500" s="24" t="s">
        <v>264</v>
      </c>
      <c r="BM500" s="24" t="s">
        <v>992</v>
      </c>
    </row>
    <row r="501" s="1" customFormat="1" ht="25.5" customHeight="1">
      <c r="B501" s="46"/>
      <c r="C501" s="216" t="s">
        <v>993</v>
      </c>
      <c r="D501" s="216" t="s">
        <v>178</v>
      </c>
      <c r="E501" s="217" t="s">
        <v>994</v>
      </c>
      <c r="F501" s="218" t="s">
        <v>995</v>
      </c>
      <c r="G501" s="219" t="s">
        <v>987</v>
      </c>
      <c r="H501" s="220">
        <v>1</v>
      </c>
      <c r="I501" s="221"/>
      <c r="J501" s="222">
        <f>ROUND(I501*H501,2)</f>
        <v>0</v>
      </c>
      <c r="K501" s="218" t="s">
        <v>23</v>
      </c>
      <c r="L501" s="72"/>
      <c r="M501" s="223" t="s">
        <v>23</v>
      </c>
      <c r="N501" s="224" t="s">
        <v>44</v>
      </c>
      <c r="O501" s="47"/>
      <c r="P501" s="225">
        <f>O501*H501</f>
        <v>0</v>
      </c>
      <c r="Q501" s="225">
        <v>0</v>
      </c>
      <c r="R501" s="225">
        <f>Q501*H501</f>
        <v>0</v>
      </c>
      <c r="S501" s="225">
        <v>0</v>
      </c>
      <c r="T501" s="226">
        <f>S501*H501</f>
        <v>0</v>
      </c>
      <c r="AR501" s="24" t="s">
        <v>264</v>
      </c>
      <c r="AT501" s="24" t="s">
        <v>178</v>
      </c>
      <c r="AU501" s="24" t="s">
        <v>87</v>
      </c>
      <c r="AY501" s="24" t="s">
        <v>176</v>
      </c>
      <c r="BE501" s="227">
        <f>IF(N501="základní",J501,0)</f>
        <v>0</v>
      </c>
      <c r="BF501" s="227">
        <f>IF(N501="snížená",J501,0)</f>
        <v>0</v>
      </c>
      <c r="BG501" s="227">
        <f>IF(N501="zákl. přenesená",J501,0)</f>
        <v>0</v>
      </c>
      <c r="BH501" s="227">
        <f>IF(N501="sníž. přenesená",J501,0)</f>
        <v>0</v>
      </c>
      <c r="BI501" s="227">
        <f>IF(N501="nulová",J501,0)</f>
        <v>0</v>
      </c>
      <c r="BJ501" s="24" t="s">
        <v>78</v>
      </c>
      <c r="BK501" s="227">
        <f>ROUND(I501*H501,2)</f>
        <v>0</v>
      </c>
      <c r="BL501" s="24" t="s">
        <v>264</v>
      </c>
      <c r="BM501" s="24" t="s">
        <v>996</v>
      </c>
    </row>
    <row r="502" s="10" customFormat="1" ht="29.88" customHeight="1">
      <c r="B502" s="200"/>
      <c r="C502" s="201"/>
      <c r="D502" s="202" t="s">
        <v>72</v>
      </c>
      <c r="E502" s="214" t="s">
        <v>997</v>
      </c>
      <c r="F502" s="214" t="s">
        <v>998</v>
      </c>
      <c r="G502" s="201"/>
      <c r="H502" s="201"/>
      <c r="I502" s="204"/>
      <c r="J502" s="215">
        <f>BK502</f>
        <v>0</v>
      </c>
      <c r="K502" s="201"/>
      <c r="L502" s="206"/>
      <c r="M502" s="207"/>
      <c r="N502" s="208"/>
      <c r="O502" s="208"/>
      <c r="P502" s="209">
        <f>SUM(P503:P513)</f>
        <v>0</v>
      </c>
      <c r="Q502" s="208"/>
      <c r="R502" s="209">
        <f>SUM(R503:R513)</f>
        <v>0.85722799999999988</v>
      </c>
      <c r="S502" s="208"/>
      <c r="T502" s="210">
        <f>SUM(T503:T513)</f>
        <v>0</v>
      </c>
      <c r="AR502" s="211" t="s">
        <v>87</v>
      </c>
      <c r="AT502" s="212" t="s">
        <v>72</v>
      </c>
      <c r="AU502" s="212" t="s">
        <v>78</v>
      </c>
      <c r="AY502" s="211" t="s">
        <v>176</v>
      </c>
      <c r="BK502" s="213">
        <f>SUM(BK503:BK513)</f>
        <v>0</v>
      </c>
    </row>
    <row r="503" s="1" customFormat="1" ht="25.5" customHeight="1">
      <c r="B503" s="46"/>
      <c r="C503" s="216" t="s">
        <v>999</v>
      </c>
      <c r="D503" s="216" t="s">
        <v>178</v>
      </c>
      <c r="E503" s="217" t="s">
        <v>1000</v>
      </c>
      <c r="F503" s="218" t="s">
        <v>1001</v>
      </c>
      <c r="G503" s="219" t="s">
        <v>181</v>
      </c>
      <c r="H503" s="220">
        <v>11.9</v>
      </c>
      <c r="I503" s="221"/>
      <c r="J503" s="222">
        <f>ROUND(I503*H503,2)</f>
        <v>0</v>
      </c>
      <c r="K503" s="218" t="s">
        <v>182</v>
      </c>
      <c r="L503" s="72"/>
      <c r="M503" s="223" t="s">
        <v>23</v>
      </c>
      <c r="N503" s="224" t="s">
        <v>44</v>
      </c>
      <c r="O503" s="47"/>
      <c r="P503" s="225">
        <f>O503*H503</f>
        <v>0</v>
      </c>
      <c r="Q503" s="225">
        <v>0.0040000000000000001</v>
      </c>
      <c r="R503" s="225">
        <f>Q503*H503</f>
        <v>0.047600000000000003</v>
      </c>
      <c r="S503" s="225">
        <v>0</v>
      </c>
      <c r="T503" s="226">
        <f>S503*H503</f>
        <v>0</v>
      </c>
      <c r="AR503" s="24" t="s">
        <v>264</v>
      </c>
      <c r="AT503" s="24" t="s">
        <v>178</v>
      </c>
      <c r="AU503" s="24" t="s">
        <v>87</v>
      </c>
      <c r="AY503" s="24" t="s">
        <v>176</v>
      </c>
      <c r="BE503" s="227">
        <f>IF(N503="základní",J503,0)</f>
        <v>0</v>
      </c>
      <c r="BF503" s="227">
        <f>IF(N503="snížená",J503,0)</f>
        <v>0</v>
      </c>
      <c r="BG503" s="227">
        <f>IF(N503="zákl. přenesená",J503,0)</f>
        <v>0</v>
      </c>
      <c r="BH503" s="227">
        <f>IF(N503="sníž. přenesená",J503,0)</f>
        <v>0</v>
      </c>
      <c r="BI503" s="227">
        <f>IF(N503="nulová",J503,0)</f>
        <v>0</v>
      </c>
      <c r="BJ503" s="24" t="s">
        <v>78</v>
      </c>
      <c r="BK503" s="227">
        <f>ROUND(I503*H503,2)</f>
        <v>0</v>
      </c>
      <c r="BL503" s="24" t="s">
        <v>264</v>
      </c>
      <c r="BM503" s="24" t="s">
        <v>1002</v>
      </c>
    </row>
    <row r="504" s="11" customFormat="1">
      <c r="B504" s="228"/>
      <c r="C504" s="229"/>
      <c r="D504" s="230" t="s">
        <v>185</v>
      </c>
      <c r="E504" s="231" t="s">
        <v>23</v>
      </c>
      <c r="F504" s="232" t="s">
        <v>1003</v>
      </c>
      <c r="G504" s="229"/>
      <c r="H504" s="233">
        <v>11.9</v>
      </c>
      <c r="I504" s="234"/>
      <c r="J504" s="229"/>
      <c r="K504" s="229"/>
      <c r="L504" s="235"/>
      <c r="M504" s="236"/>
      <c r="N504" s="237"/>
      <c r="O504" s="237"/>
      <c r="P504" s="237"/>
      <c r="Q504" s="237"/>
      <c r="R504" s="237"/>
      <c r="S504" s="237"/>
      <c r="T504" s="238"/>
      <c r="AT504" s="239" t="s">
        <v>185</v>
      </c>
      <c r="AU504" s="239" t="s">
        <v>87</v>
      </c>
      <c r="AV504" s="11" t="s">
        <v>87</v>
      </c>
      <c r="AW504" s="11" t="s">
        <v>36</v>
      </c>
      <c r="AX504" s="11" t="s">
        <v>78</v>
      </c>
      <c r="AY504" s="239" t="s">
        <v>176</v>
      </c>
    </row>
    <row r="505" s="1" customFormat="1" ht="16.5" customHeight="1">
      <c r="B505" s="46"/>
      <c r="C505" s="262" t="s">
        <v>1004</v>
      </c>
      <c r="D505" s="262" t="s">
        <v>283</v>
      </c>
      <c r="E505" s="263" t="s">
        <v>1005</v>
      </c>
      <c r="F505" s="264" t="s">
        <v>1006</v>
      </c>
      <c r="G505" s="265" t="s">
        <v>181</v>
      </c>
      <c r="H505" s="266">
        <v>3.4319999999999999</v>
      </c>
      <c r="I505" s="267"/>
      <c r="J505" s="268">
        <f>ROUND(I505*H505,2)</f>
        <v>0</v>
      </c>
      <c r="K505" s="264" t="s">
        <v>23</v>
      </c>
      <c r="L505" s="269"/>
      <c r="M505" s="270" t="s">
        <v>23</v>
      </c>
      <c r="N505" s="271" t="s">
        <v>44</v>
      </c>
      <c r="O505" s="47"/>
      <c r="P505" s="225">
        <f>O505*H505</f>
        <v>0</v>
      </c>
      <c r="Q505" s="225">
        <v>0.058999999999999997</v>
      </c>
      <c r="R505" s="225">
        <f>Q505*H505</f>
        <v>0.20248799999999997</v>
      </c>
      <c r="S505" s="225">
        <v>0</v>
      </c>
      <c r="T505" s="226">
        <f>S505*H505</f>
        <v>0</v>
      </c>
      <c r="AR505" s="24" t="s">
        <v>345</v>
      </c>
      <c r="AT505" s="24" t="s">
        <v>283</v>
      </c>
      <c r="AU505" s="24" t="s">
        <v>87</v>
      </c>
      <c r="AY505" s="24" t="s">
        <v>176</v>
      </c>
      <c r="BE505" s="227">
        <f>IF(N505="základní",J505,0)</f>
        <v>0</v>
      </c>
      <c r="BF505" s="227">
        <f>IF(N505="snížená",J505,0)</f>
        <v>0</v>
      </c>
      <c r="BG505" s="227">
        <f>IF(N505="zákl. přenesená",J505,0)</f>
        <v>0</v>
      </c>
      <c r="BH505" s="227">
        <f>IF(N505="sníž. přenesená",J505,0)</f>
        <v>0</v>
      </c>
      <c r="BI505" s="227">
        <f>IF(N505="nulová",J505,0)</f>
        <v>0</v>
      </c>
      <c r="BJ505" s="24" t="s">
        <v>78</v>
      </c>
      <c r="BK505" s="227">
        <f>ROUND(I505*H505,2)</f>
        <v>0</v>
      </c>
      <c r="BL505" s="24" t="s">
        <v>264</v>
      </c>
      <c r="BM505" s="24" t="s">
        <v>1007</v>
      </c>
    </row>
    <row r="506" s="11" customFormat="1">
      <c r="B506" s="228"/>
      <c r="C506" s="229"/>
      <c r="D506" s="230" t="s">
        <v>185</v>
      </c>
      <c r="E506" s="231" t="s">
        <v>23</v>
      </c>
      <c r="F506" s="232" t="s">
        <v>1008</v>
      </c>
      <c r="G506" s="229"/>
      <c r="H506" s="233">
        <v>3.1200000000000001</v>
      </c>
      <c r="I506" s="234"/>
      <c r="J506" s="229"/>
      <c r="K506" s="229"/>
      <c r="L506" s="235"/>
      <c r="M506" s="236"/>
      <c r="N506" s="237"/>
      <c r="O506" s="237"/>
      <c r="P506" s="237"/>
      <c r="Q506" s="237"/>
      <c r="R506" s="237"/>
      <c r="S506" s="237"/>
      <c r="T506" s="238"/>
      <c r="AT506" s="239" t="s">
        <v>185</v>
      </c>
      <c r="AU506" s="239" t="s">
        <v>87</v>
      </c>
      <c r="AV506" s="11" t="s">
        <v>87</v>
      </c>
      <c r="AW506" s="11" t="s">
        <v>36</v>
      </c>
      <c r="AX506" s="11" t="s">
        <v>78</v>
      </c>
      <c r="AY506" s="239" t="s">
        <v>176</v>
      </c>
    </row>
    <row r="507" s="11" customFormat="1">
      <c r="B507" s="228"/>
      <c r="C507" s="229"/>
      <c r="D507" s="230" t="s">
        <v>185</v>
      </c>
      <c r="E507" s="229"/>
      <c r="F507" s="232" t="s">
        <v>1009</v>
      </c>
      <c r="G507" s="229"/>
      <c r="H507" s="233">
        <v>3.4319999999999999</v>
      </c>
      <c r="I507" s="234"/>
      <c r="J507" s="229"/>
      <c r="K507" s="229"/>
      <c r="L507" s="235"/>
      <c r="M507" s="236"/>
      <c r="N507" s="237"/>
      <c r="O507" s="237"/>
      <c r="P507" s="237"/>
      <c r="Q507" s="237"/>
      <c r="R507" s="237"/>
      <c r="S507" s="237"/>
      <c r="T507" s="238"/>
      <c r="AT507" s="239" t="s">
        <v>185</v>
      </c>
      <c r="AU507" s="239" t="s">
        <v>87</v>
      </c>
      <c r="AV507" s="11" t="s">
        <v>87</v>
      </c>
      <c r="AW507" s="11" t="s">
        <v>6</v>
      </c>
      <c r="AX507" s="11" t="s">
        <v>78</v>
      </c>
      <c r="AY507" s="239" t="s">
        <v>176</v>
      </c>
    </row>
    <row r="508" s="1" customFormat="1" ht="16.5" customHeight="1">
      <c r="B508" s="46"/>
      <c r="C508" s="262" t="s">
        <v>1010</v>
      </c>
      <c r="D508" s="262" t="s">
        <v>283</v>
      </c>
      <c r="E508" s="263" t="s">
        <v>1011</v>
      </c>
      <c r="F508" s="264" t="s">
        <v>1012</v>
      </c>
      <c r="G508" s="265" t="s">
        <v>181</v>
      </c>
      <c r="H508" s="266">
        <v>10.23</v>
      </c>
      <c r="I508" s="267"/>
      <c r="J508" s="268">
        <f>ROUND(I508*H508,2)</f>
        <v>0</v>
      </c>
      <c r="K508" s="264" t="s">
        <v>23</v>
      </c>
      <c r="L508" s="269"/>
      <c r="M508" s="270" t="s">
        <v>23</v>
      </c>
      <c r="N508" s="271" t="s">
        <v>44</v>
      </c>
      <c r="O508" s="47"/>
      <c r="P508" s="225">
        <f>O508*H508</f>
        <v>0</v>
      </c>
      <c r="Q508" s="225">
        <v>0.058999999999999997</v>
      </c>
      <c r="R508" s="225">
        <f>Q508*H508</f>
        <v>0.60356999999999994</v>
      </c>
      <c r="S508" s="225">
        <v>0</v>
      </c>
      <c r="T508" s="226">
        <f>S508*H508</f>
        <v>0</v>
      </c>
      <c r="AR508" s="24" t="s">
        <v>345</v>
      </c>
      <c r="AT508" s="24" t="s">
        <v>283</v>
      </c>
      <c r="AU508" s="24" t="s">
        <v>87</v>
      </c>
      <c r="AY508" s="24" t="s">
        <v>176</v>
      </c>
      <c r="BE508" s="227">
        <f>IF(N508="základní",J508,0)</f>
        <v>0</v>
      </c>
      <c r="BF508" s="227">
        <f>IF(N508="snížená",J508,0)</f>
        <v>0</v>
      </c>
      <c r="BG508" s="227">
        <f>IF(N508="zákl. přenesená",J508,0)</f>
        <v>0</v>
      </c>
      <c r="BH508" s="227">
        <f>IF(N508="sníž. přenesená",J508,0)</f>
        <v>0</v>
      </c>
      <c r="BI508" s="227">
        <f>IF(N508="nulová",J508,0)</f>
        <v>0</v>
      </c>
      <c r="BJ508" s="24" t="s">
        <v>78</v>
      </c>
      <c r="BK508" s="227">
        <f>ROUND(I508*H508,2)</f>
        <v>0</v>
      </c>
      <c r="BL508" s="24" t="s">
        <v>264</v>
      </c>
      <c r="BM508" s="24" t="s">
        <v>1013</v>
      </c>
    </row>
    <row r="509" s="11" customFormat="1">
      <c r="B509" s="228"/>
      <c r="C509" s="229"/>
      <c r="D509" s="230" t="s">
        <v>185</v>
      </c>
      <c r="E509" s="231" t="s">
        <v>23</v>
      </c>
      <c r="F509" s="232" t="s">
        <v>1014</v>
      </c>
      <c r="G509" s="229"/>
      <c r="H509" s="233">
        <v>10.23</v>
      </c>
      <c r="I509" s="234"/>
      <c r="J509" s="229"/>
      <c r="K509" s="229"/>
      <c r="L509" s="235"/>
      <c r="M509" s="236"/>
      <c r="N509" s="237"/>
      <c r="O509" s="237"/>
      <c r="P509" s="237"/>
      <c r="Q509" s="237"/>
      <c r="R509" s="237"/>
      <c r="S509" s="237"/>
      <c r="T509" s="238"/>
      <c r="AT509" s="239" t="s">
        <v>185</v>
      </c>
      <c r="AU509" s="239" t="s">
        <v>87</v>
      </c>
      <c r="AV509" s="11" t="s">
        <v>87</v>
      </c>
      <c r="AW509" s="11" t="s">
        <v>36</v>
      </c>
      <c r="AX509" s="11" t="s">
        <v>78</v>
      </c>
      <c r="AY509" s="239" t="s">
        <v>176</v>
      </c>
    </row>
    <row r="510" s="1" customFormat="1" ht="25.5" customHeight="1">
      <c r="B510" s="46"/>
      <c r="C510" s="216" t="s">
        <v>1015</v>
      </c>
      <c r="D510" s="216" t="s">
        <v>178</v>
      </c>
      <c r="E510" s="217" t="s">
        <v>1016</v>
      </c>
      <c r="F510" s="218" t="s">
        <v>1017</v>
      </c>
      <c r="G510" s="219" t="s">
        <v>451</v>
      </c>
      <c r="H510" s="220">
        <v>1</v>
      </c>
      <c r="I510" s="221"/>
      <c r="J510" s="222">
        <f>ROUND(I510*H510,2)</f>
        <v>0</v>
      </c>
      <c r="K510" s="218" t="s">
        <v>23</v>
      </c>
      <c r="L510" s="72"/>
      <c r="M510" s="223" t="s">
        <v>23</v>
      </c>
      <c r="N510" s="224" t="s">
        <v>44</v>
      </c>
      <c r="O510" s="47"/>
      <c r="P510" s="225">
        <f>O510*H510</f>
        <v>0</v>
      </c>
      <c r="Q510" s="225">
        <v>0</v>
      </c>
      <c r="R510" s="225">
        <f>Q510*H510</f>
        <v>0</v>
      </c>
      <c r="S510" s="225">
        <v>0</v>
      </c>
      <c r="T510" s="226">
        <f>S510*H510</f>
        <v>0</v>
      </c>
      <c r="AR510" s="24" t="s">
        <v>264</v>
      </c>
      <c r="AT510" s="24" t="s">
        <v>178</v>
      </c>
      <c r="AU510" s="24" t="s">
        <v>87</v>
      </c>
      <c r="AY510" s="24" t="s">
        <v>176</v>
      </c>
      <c r="BE510" s="227">
        <f>IF(N510="základní",J510,0)</f>
        <v>0</v>
      </c>
      <c r="BF510" s="227">
        <f>IF(N510="snížená",J510,0)</f>
        <v>0</v>
      </c>
      <c r="BG510" s="227">
        <f>IF(N510="zákl. přenesená",J510,0)</f>
        <v>0</v>
      </c>
      <c r="BH510" s="227">
        <f>IF(N510="sníž. přenesená",J510,0)</f>
        <v>0</v>
      </c>
      <c r="BI510" s="227">
        <f>IF(N510="nulová",J510,0)</f>
        <v>0</v>
      </c>
      <c r="BJ510" s="24" t="s">
        <v>78</v>
      </c>
      <c r="BK510" s="227">
        <f>ROUND(I510*H510,2)</f>
        <v>0</v>
      </c>
      <c r="BL510" s="24" t="s">
        <v>264</v>
      </c>
      <c r="BM510" s="24" t="s">
        <v>1018</v>
      </c>
    </row>
    <row r="511" s="1" customFormat="1" ht="16.5" customHeight="1">
      <c r="B511" s="46"/>
      <c r="C511" s="216" t="s">
        <v>1019</v>
      </c>
      <c r="D511" s="216" t="s">
        <v>178</v>
      </c>
      <c r="E511" s="217" t="s">
        <v>1020</v>
      </c>
      <c r="F511" s="218" t="s">
        <v>1021</v>
      </c>
      <c r="G511" s="219" t="s">
        <v>181</v>
      </c>
      <c r="H511" s="220">
        <v>11.9</v>
      </c>
      <c r="I511" s="221"/>
      <c r="J511" s="222">
        <f>ROUND(I511*H511,2)</f>
        <v>0</v>
      </c>
      <c r="K511" s="218" t="s">
        <v>182</v>
      </c>
      <c r="L511" s="72"/>
      <c r="M511" s="223" t="s">
        <v>23</v>
      </c>
      <c r="N511" s="224" t="s">
        <v>44</v>
      </c>
      <c r="O511" s="47"/>
      <c r="P511" s="225">
        <f>O511*H511</f>
        <v>0</v>
      </c>
      <c r="Q511" s="225">
        <v>0.00029999999999999997</v>
      </c>
      <c r="R511" s="225">
        <f>Q511*H511</f>
        <v>0.0035699999999999998</v>
      </c>
      <c r="S511" s="225">
        <v>0</v>
      </c>
      <c r="T511" s="226">
        <f>S511*H511</f>
        <v>0</v>
      </c>
      <c r="AR511" s="24" t="s">
        <v>264</v>
      </c>
      <c r="AT511" s="24" t="s">
        <v>178</v>
      </c>
      <c r="AU511" s="24" t="s">
        <v>87</v>
      </c>
      <c r="AY511" s="24" t="s">
        <v>176</v>
      </c>
      <c r="BE511" s="227">
        <f>IF(N511="základní",J511,0)</f>
        <v>0</v>
      </c>
      <c r="BF511" s="227">
        <f>IF(N511="snížená",J511,0)</f>
        <v>0</v>
      </c>
      <c r="BG511" s="227">
        <f>IF(N511="zákl. přenesená",J511,0)</f>
        <v>0</v>
      </c>
      <c r="BH511" s="227">
        <f>IF(N511="sníž. přenesená",J511,0)</f>
        <v>0</v>
      </c>
      <c r="BI511" s="227">
        <f>IF(N511="nulová",J511,0)</f>
        <v>0</v>
      </c>
      <c r="BJ511" s="24" t="s">
        <v>78</v>
      </c>
      <c r="BK511" s="227">
        <f>ROUND(I511*H511,2)</f>
        <v>0</v>
      </c>
      <c r="BL511" s="24" t="s">
        <v>264</v>
      </c>
      <c r="BM511" s="24" t="s">
        <v>1022</v>
      </c>
    </row>
    <row r="512" s="1" customFormat="1" ht="38.25" customHeight="1">
      <c r="B512" s="46"/>
      <c r="C512" s="216" t="s">
        <v>1023</v>
      </c>
      <c r="D512" s="216" t="s">
        <v>178</v>
      </c>
      <c r="E512" s="217" t="s">
        <v>1024</v>
      </c>
      <c r="F512" s="218" t="s">
        <v>1025</v>
      </c>
      <c r="G512" s="219" t="s">
        <v>257</v>
      </c>
      <c r="H512" s="220">
        <v>0.85699999999999998</v>
      </c>
      <c r="I512" s="221"/>
      <c r="J512" s="222">
        <f>ROUND(I512*H512,2)</f>
        <v>0</v>
      </c>
      <c r="K512" s="218" t="s">
        <v>182</v>
      </c>
      <c r="L512" s="72"/>
      <c r="M512" s="223" t="s">
        <v>23</v>
      </c>
      <c r="N512" s="224" t="s">
        <v>44</v>
      </c>
      <c r="O512" s="47"/>
      <c r="P512" s="225">
        <f>O512*H512</f>
        <v>0</v>
      </c>
      <c r="Q512" s="225">
        <v>0</v>
      </c>
      <c r="R512" s="225">
        <f>Q512*H512</f>
        <v>0</v>
      </c>
      <c r="S512" s="225">
        <v>0</v>
      </c>
      <c r="T512" s="226">
        <f>S512*H512</f>
        <v>0</v>
      </c>
      <c r="AR512" s="24" t="s">
        <v>264</v>
      </c>
      <c r="AT512" s="24" t="s">
        <v>178</v>
      </c>
      <c r="AU512" s="24" t="s">
        <v>87</v>
      </c>
      <c r="AY512" s="24" t="s">
        <v>176</v>
      </c>
      <c r="BE512" s="227">
        <f>IF(N512="základní",J512,0)</f>
        <v>0</v>
      </c>
      <c r="BF512" s="227">
        <f>IF(N512="snížená",J512,0)</f>
        <v>0</v>
      </c>
      <c r="BG512" s="227">
        <f>IF(N512="zákl. přenesená",J512,0)</f>
        <v>0</v>
      </c>
      <c r="BH512" s="227">
        <f>IF(N512="sníž. přenesená",J512,0)</f>
        <v>0</v>
      </c>
      <c r="BI512" s="227">
        <f>IF(N512="nulová",J512,0)</f>
        <v>0</v>
      </c>
      <c r="BJ512" s="24" t="s">
        <v>78</v>
      </c>
      <c r="BK512" s="227">
        <f>ROUND(I512*H512,2)</f>
        <v>0</v>
      </c>
      <c r="BL512" s="24" t="s">
        <v>264</v>
      </c>
      <c r="BM512" s="24" t="s">
        <v>1026</v>
      </c>
    </row>
    <row r="513" s="1" customFormat="1" ht="38.25" customHeight="1">
      <c r="B513" s="46"/>
      <c r="C513" s="216" t="s">
        <v>1027</v>
      </c>
      <c r="D513" s="216" t="s">
        <v>178</v>
      </c>
      <c r="E513" s="217" t="s">
        <v>1028</v>
      </c>
      <c r="F513" s="218" t="s">
        <v>1029</v>
      </c>
      <c r="G513" s="219" t="s">
        <v>257</v>
      </c>
      <c r="H513" s="220">
        <v>0.85699999999999998</v>
      </c>
      <c r="I513" s="221"/>
      <c r="J513" s="222">
        <f>ROUND(I513*H513,2)</f>
        <v>0</v>
      </c>
      <c r="K513" s="218" t="s">
        <v>182</v>
      </c>
      <c r="L513" s="72"/>
      <c r="M513" s="223" t="s">
        <v>23</v>
      </c>
      <c r="N513" s="224" t="s">
        <v>44</v>
      </c>
      <c r="O513" s="47"/>
      <c r="P513" s="225">
        <f>O513*H513</f>
        <v>0</v>
      </c>
      <c r="Q513" s="225">
        <v>0</v>
      </c>
      <c r="R513" s="225">
        <f>Q513*H513</f>
        <v>0</v>
      </c>
      <c r="S513" s="225">
        <v>0</v>
      </c>
      <c r="T513" s="226">
        <f>S513*H513</f>
        <v>0</v>
      </c>
      <c r="AR513" s="24" t="s">
        <v>264</v>
      </c>
      <c r="AT513" s="24" t="s">
        <v>178</v>
      </c>
      <c r="AU513" s="24" t="s">
        <v>87</v>
      </c>
      <c r="AY513" s="24" t="s">
        <v>176</v>
      </c>
      <c r="BE513" s="227">
        <f>IF(N513="základní",J513,0)</f>
        <v>0</v>
      </c>
      <c r="BF513" s="227">
        <f>IF(N513="snížená",J513,0)</f>
        <v>0</v>
      </c>
      <c r="BG513" s="227">
        <f>IF(N513="zákl. přenesená",J513,0)</f>
        <v>0</v>
      </c>
      <c r="BH513" s="227">
        <f>IF(N513="sníž. přenesená",J513,0)</f>
        <v>0</v>
      </c>
      <c r="BI513" s="227">
        <f>IF(N513="nulová",J513,0)</f>
        <v>0</v>
      </c>
      <c r="BJ513" s="24" t="s">
        <v>78</v>
      </c>
      <c r="BK513" s="227">
        <f>ROUND(I513*H513,2)</f>
        <v>0</v>
      </c>
      <c r="BL513" s="24" t="s">
        <v>264</v>
      </c>
      <c r="BM513" s="24" t="s">
        <v>1030</v>
      </c>
    </row>
    <row r="514" s="10" customFormat="1" ht="29.88" customHeight="1">
      <c r="B514" s="200"/>
      <c r="C514" s="201"/>
      <c r="D514" s="202" t="s">
        <v>72</v>
      </c>
      <c r="E514" s="214" t="s">
        <v>1031</v>
      </c>
      <c r="F514" s="214" t="s">
        <v>1032</v>
      </c>
      <c r="G514" s="201"/>
      <c r="H514" s="201"/>
      <c r="I514" s="204"/>
      <c r="J514" s="215">
        <f>BK514</f>
        <v>0</v>
      </c>
      <c r="K514" s="201"/>
      <c r="L514" s="206"/>
      <c r="M514" s="207"/>
      <c r="N514" s="208"/>
      <c r="O514" s="208"/>
      <c r="P514" s="209">
        <f>SUM(P515:P520)</f>
        <v>0</v>
      </c>
      <c r="Q514" s="208"/>
      <c r="R514" s="209">
        <f>SUM(R515:R520)</f>
        <v>0.01122242</v>
      </c>
      <c r="S514" s="208"/>
      <c r="T514" s="210">
        <f>SUM(T515:T520)</f>
        <v>0</v>
      </c>
      <c r="AR514" s="211" t="s">
        <v>87</v>
      </c>
      <c r="AT514" s="212" t="s">
        <v>72</v>
      </c>
      <c r="AU514" s="212" t="s">
        <v>78</v>
      </c>
      <c r="AY514" s="211" t="s">
        <v>176</v>
      </c>
      <c r="BK514" s="213">
        <f>SUM(BK515:BK520)</f>
        <v>0</v>
      </c>
    </row>
    <row r="515" s="1" customFormat="1" ht="25.5" customHeight="1">
      <c r="B515" s="46"/>
      <c r="C515" s="216" t="s">
        <v>1033</v>
      </c>
      <c r="D515" s="216" t="s">
        <v>178</v>
      </c>
      <c r="E515" s="217" t="s">
        <v>1034</v>
      </c>
      <c r="F515" s="218" t="s">
        <v>1035</v>
      </c>
      <c r="G515" s="219" t="s">
        <v>227</v>
      </c>
      <c r="H515" s="220">
        <v>157.78999999999999</v>
      </c>
      <c r="I515" s="221"/>
      <c r="J515" s="222">
        <f>ROUND(I515*H515,2)</f>
        <v>0</v>
      </c>
      <c r="K515" s="218" t="s">
        <v>182</v>
      </c>
      <c r="L515" s="72"/>
      <c r="M515" s="223" t="s">
        <v>23</v>
      </c>
      <c r="N515" s="224" t="s">
        <v>44</v>
      </c>
      <c r="O515" s="47"/>
      <c r="P515" s="225">
        <f>O515*H515</f>
        <v>0</v>
      </c>
      <c r="Q515" s="225">
        <v>0</v>
      </c>
      <c r="R515" s="225">
        <f>Q515*H515</f>
        <v>0</v>
      </c>
      <c r="S515" s="225">
        <v>0</v>
      </c>
      <c r="T515" s="226">
        <f>S515*H515</f>
        <v>0</v>
      </c>
      <c r="AR515" s="24" t="s">
        <v>264</v>
      </c>
      <c r="AT515" s="24" t="s">
        <v>178</v>
      </c>
      <c r="AU515" s="24" t="s">
        <v>87</v>
      </c>
      <c r="AY515" s="24" t="s">
        <v>176</v>
      </c>
      <c r="BE515" s="227">
        <f>IF(N515="základní",J515,0)</f>
        <v>0</v>
      </c>
      <c r="BF515" s="227">
        <f>IF(N515="snížená",J515,0)</f>
        <v>0</v>
      </c>
      <c r="BG515" s="227">
        <f>IF(N515="zákl. přenesená",J515,0)</f>
        <v>0</v>
      </c>
      <c r="BH515" s="227">
        <f>IF(N515="sníž. přenesená",J515,0)</f>
        <v>0</v>
      </c>
      <c r="BI515" s="227">
        <f>IF(N515="nulová",J515,0)</f>
        <v>0</v>
      </c>
      <c r="BJ515" s="24" t="s">
        <v>78</v>
      </c>
      <c r="BK515" s="227">
        <f>ROUND(I515*H515,2)</f>
        <v>0</v>
      </c>
      <c r="BL515" s="24" t="s">
        <v>264</v>
      </c>
      <c r="BM515" s="24" t="s">
        <v>1036</v>
      </c>
    </row>
    <row r="516" s="11" customFormat="1">
      <c r="B516" s="228"/>
      <c r="C516" s="229"/>
      <c r="D516" s="230" t="s">
        <v>185</v>
      </c>
      <c r="E516" s="231" t="s">
        <v>23</v>
      </c>
      <c r="F516" s="232" t="s">
        <v>1037</v>
      </c>
      <c r="G516" s="229"/>
      <c r="H516" s="233">
        <v>157.78999999999999</v>
      </c>
      <c r="I516" s="234"/>
      <c r="J516" s="229"/>
      <c r="K516" s="229"/>
      <c r="L516" s="235"/>
      <c r="M516" s="236"/>
      <c r="N516" s="237"/>
      <c r="O516" s="237"/>
      <c r="P516" s="237"/>
      <c r="Q516" s="237"/>
      <c r="R516" s="237"/>
      <c r="S516" s="237"/>
      <c r="T516" s="238"/>
      <c r="AT516" s="239" t="s">
        <v>185</v>
      </c>
      <c r="AU516" s="239" t="s">
        <v>87</v>
      </c>
      <c r="AV516" s="11" t="s">
        <v>87</v>
      </c>
      <c r="AW516" s="11" t="s">
        <v>36</v>
      </c>
      <c r="AX516" s="11" t="s">
        <v>78</v>
      </c>
      <c r="AY516" s="239" t="s">
        <v>176</v>
      </c>
    </row>
    <row r="517" s="1" customFormat="1" ht="16.5" customHeight="1">
      <c r="B517" s="46"/>
      <c r="C517" s="262" t="s">
        <v>1038</v>
      </c>
      <c r="D517" s="262" t="s">
        <v>283</v>
      </c>
      <c r="E517" s="263" t="s">
        <v>1039</v>
      </c>
      <c r="F517" s="264" t="s">
        <v>1040</v>
      </c>
      <c r="G517" s="265" t="s">
        <v>227</v>
      </c>
      <c r="H517" s="266">
        <v>165.68000000000001</v>
      </c>
      <c r="I517" s="267"/>
      <c r="J517" s="268">
        <f>ROUND(I517*H517,2)</f>
        <v>0</v>
      </c>
      <c r="K517" s="264" t="s">
        <v>182</v>
      </c>
      <c r="L517" s="269"/>
      <c r="M517" s="270" t="s">
        <v>23</v>
      </c>
      <c r="N517" s="271" t="s">
        <v>44</v>
      </c>
      <c r="O517" s="47"/>
      <c r="P517" s="225">
        <f>O517*H517</f>
        <v>0</v>
      </c>
      <c r="Q517" s="225">
        <v>0</v>
      </c>
      <c r="R517" s="225">
        <f>Q517*H517</f>
        <v>0</v>
      </c>
      <c r="S517" s="225">
        <v>0</v>
      </c>
      <c r="T517" s="226">
        <f>S517*H517</f>
        <v>0</v>
      </c>
      <c r="AR517" s="24" t="s">
        <v>345</v>
      </c>
      <c r="AT517" s="24" t="s">
        <v>283</v>
      </c>
      <c r="AU517" s="24" t="s">
        <v>87</v>
      </c>
      <c r="AY517" s="24" t="s">
        <v>176</v>
      </c>
      <c r="BE517" s="227">
        <f>IF(N517="základní",J517,0)</f>
        <v>0</v>
      </c>
      <c r="BF517" s="227">
        <f>IF(N517="snížená",J517,0)</f>
        <v>0</v>
      </c>
      <c r="BG517" s="227">
        <f>IF(N517="zákl. přenesená",J517,0)</f>
        <v>0</v>
      </c>
      <c r="BH517" s="227">
        <f>IF(N517="sníž. přenesená",J517,0)</f>
        <v>0</v>
      </c>
      <c r="BI517" s="227">
        <f>IF(N517="nulová",J517,0)</f>
        <v>0</v>
      </c>
      <c r="BJ517" s="24" t="s">
        <v>78</v>
      </c>
      <c r="BK517" s="227">
        <f>ROUND(I517*H517,2)</f>
        <v>0</v>
      </c>
      <c r="BL517" s="24" t="s">
        <v>264</v>
      </c>
      <c r="BM517" s="24" t="s">
        <v>1041</v>
      </c>
    </row>
    <row r="518" s="11" customFormat="1">
      <c r="B518" s="228"/>
      <c r="C518" s="229"/>
      <c r="D518" s="230" t="s">
        <v>185</v>
      </c>
      <c r="E518" s="229"/>
      <c r="F518" s="232" t="s">
        <v>1042</v>
      </c>
      <c r="G518" s="229"/>
      <c r="H518" s="233">
        <v>165.68000000000001</v>
      </c>
      <c r="I518" s="234"/>
      <c r="J518" s="229"/>
      <c r="K518" s="229"/>
      <c r="L518" s="235"/>
      <c r="M518" s="236"/>
      <c r="N518" s="237"/>
      <c r="O518" s="237"/>
      <c r="P518" s="237"/>
      <c r="Q518" s="237"/>
      <c r="R518" s="237"/>
      <c r="S518" s="237"/>
      <c r="T518" s="238"/>
      <c r="AT518" s="239" t="s">
        <v>185</v>
      </c>
      <c r="AU518" s="239" t="s">
        <v>87</v>
      </c>
      <c r="AV518" s="11" t="s">
        <v>87</v>
      </c>
      <c r="AW518" s="11" t="s">
        <v>6</v>
      </c>
      <c r="AX518" s="11" t="s">
        <v>78</v>
      </c>
      <c r="AY518" s="239" t="s">
        <v>176</v>
      </c>
    </row>
    <row r="519" s="1" customFormat="1" ht="25.5" customHeight="1">
      <c r="B519" s="46"/>
      <c r="C519" s="216" t="s">
        <v>1043</v>
      </c>
      <c r="D519" s="216" t="s">
        <v>178</v>
      </c>
      <c r="E519" s="217" t="s">
        <v>1044</v>
      </c>
      <c r="F519" s="218" t="s">
        <v>1045</v>
      </c>
      <c r="G519" s="219" t="s">
        <v>181</v>
      </c>
      <c r="H519" s="220">
        <v>38.698</v>
      </c>
      <c r="I519" s="221"/>
      <c r="J519" s="222">
        <f>ROUND(I519*H519,2)</f>
        <v>0</v>
      </c>
      <c r="K519" s="218" t="s">
        <v>23</v>
      </c>
      <c r="L519" s="72"/>
      <c r="M519" s="223" t="s">
        <v>23</v>
      </c>
      <c r="N519" s="224" t="s">
        <v>44</v>
      </c>
      <c r="O519" s="47"/>
      <c r="P519" s="225">
        <f>O519*H519</f>
        <v>0</v>
      </c>
      <c r="Q519" s="225">
        <v>0.00029</v>
      </c>
      <c r="R519" s="225">
        <f>Q519*H519</f>
        <v>0.01122242</v>
      </c>
      <c r="S519" s="225">
        <v>0</v>
      </c>
      <c r="T519" s="226">
        <f>S519*H519</f>
        <v>0</v>
      </c>
      <c r="AR519" s="24" t="s">
        <v>264</v>
      </c>
      <c r="AT519" s="24" t="s">
        <v>178</v>
      </c>
      <c r="AU519" s="24" t="s">
        <v>87</v>
      </c>
      <c r="AY519" s="24" t="s">
        <v>176</v>
      </c>
      <c r="BE519" s="227">
        <f>IF(N519="základní",J519,0)</f>
        <v>0</v>
      </c>
      <c r="BF519" s="227">
        <f>IF(N519="snížená",J519,0)</f>
        <v>0</v>
      </c>
      <c r="BG519" s="227">
        <f>IF(N519="zákl. přenesená",J519,0)</f>
        <v>0</v>
      </c>
      <c r="BH519" s="227">
        <f>IF(N519="sníž. přenesená",J519,0)</f>
        <v>0</v>
      </c>
      <c r="BI519" s="227">
        <f>IF(N519="nulová",J519,0)</f>
        <v>0</v>
      </c>
      <c r="BJ519" s="24" t="s">
        <v>78</v>
      </c>
      <c r="BK519" s="227">
        <f>ROUND(I519*H519,2)</f>
        <v>0</v>
      </c>
      <c r="BL519" s="24" t="s">
        <v>264</v>
      </c>
      <c r="BM519" s="24" t="s">
        <v>1046</v>
      </c>
    </row>
    <row r="520" s="11" customFormat="1">
      <c r="B520" s="228"/>
      <c r="C520" s="229"/>
      <c r="D520" s="230" t="s">
        <v>185</v>
      </c>
      <c r="E520" s="231" t="s">
        <v>23</v>
      </c>
      <c r="F520" s="232" t="s">
        <v>1047</v>
      </c>
      <c r="G520" s="229"/>
      <c r="H520" s="233">
        <v>38.698</v>
      </c>
      <c r="I520" s="234"/>
      <c r="J520" s="229"/>
      <c r="K520" s="229"/>
      <c r="L520" s="235"/>
      <c r="M520" s="236"/>
      <c r="N520" s="237"/>
      <c r="O520" s="237"/>
      <c r="P520" s="237"/>
      <c r="Q520" s="237"/>
      <c r="R520" s="237"/>
      <c r="S520" s="237"/>
      <c r="T520" s="238"/>
      <c r="AT520" s="239" t="s">
        <v>185</v>
      </c>
      <c r="AU520" s="239" t="s">
        <v>87</v>
      </c>
      <c r="AV520" s="11" t="s">
        <v>87</v>
      </c>
      <c r="AW520" s="11" t="s">
        <v>36</v>
      </c>
      <c r="AX520" s="11" t="s">
        <v>78</v>
      </c>
      <c r="AY520" s="239" t="s">
        <v>176</v>
      </c>
    </row>
    <row r="521" s="10" customFormat="1" ht="37.44" customHeight="1">
      <c r="B521" s="200"/>
      <c r="C521" s="201"/>
      <c r="D521" s="202" t="s">
        <v>72</v>
      </c>
      <c r="E521" s="203" t="s">
        <v>283</v>
      </c>
      <c r="F521" s="203" t="s">
        <v>1048</v>
      </c>
      <c r="G521" s="201"/>
      <c r="H521" s="201"/>
      <c r="I521" s="204"/>
      <c r="J521" s="205">
        <f>BK521</f>
        <v>0</v>
      </c>
      <c r="K521" s="201"/>
      <c r="L521" s="206"/>
      <c r="M521" s="207"/>
      <c r="N521" s="208"/>
      <c r="O521" s="208"/>
      <c r="P521" s="209">
        <f>P522</f>
        <v>0</v>
      </c>
      <c r="Q521" s="208"/>
      <c r="R521" s="209">
        <f>R522</f>
        <v>0</v>
      </c>
      <c r="S521" s="208"/>
      <c r="T521" s="210">
        <f>T522</f>
        <v>0</v>
      </c>
      <c r="AR521" s="211" t="s">
        <v>189</v>
      </c>
      <c r="AT521" s="212" t="s">
        <v>72</v>
      </c>
      <c r="AU521" s="212" t="s">
        <v>73</v>
      </c>
      <c r="AY521" s="211" t="s">
        <v>176</v>
      </c>
      <c r="BK521" s="213">
        <f>BK522</f>
        <v>0</v>
      </c>
    </row>
    <row r="522" s="10" customFormat="1" ht="19.92" customHeight="1">
      <c r="B522" s="200"/>
      <c r="C522" s="201"/>
      <c r="D522" s="202" t="s">
        <v>72</v>
      </c>
      <c r="E522" s="214" t="s">
        <v>1049</v>
      </c>
      <c r="F522" s="214" t="s">
        <v>1050</v>
      </c>
      <c r="G522" s="201"/>
      <c r="H522" s="201"/>
      <c r="I522" s="204"/>
      <c r="J522" s="215">
        <f>BK522</f>
        <v>0</v>
      </c>
      <c r="K522" s="201"/>
      <c r="L522" s="206"/>
      <c r="M522" s="207"/>
      <c r="N522" s="208"/>
      <c r="O522" s="208"/>
      <c r="P522" s="209">
        <f>SUM(P523:P525)</f>
        <v>0</v>
      </c>
      <c r="Q522" s="208"/>
      <c r="R522" s="209">
        <f>SUM(R523:R525)</f>
        <v>0</v>
      </c>
      <c r="S522" s="208"/>
      <c r="T522" s="210">
        <f>SUM(T523:T525)</f>
        <v>0</v>
      </c>
      <c r="AR522" s="211" t="s">
        <v>189</v>
      </c>
      <c r="AT522" s="212" t="s">
        <v>72</v>
      </c>
      <c r="AU522" s="212" t="s">
        <v>78</v>
      </c>
      <c r="AY522" s="211" t="s">
        <v>176</v>
      </c>
      <c r="BK522" s="213">
        <f>SUM(BK523:BK525)</f>
        <v>0</v>
      </c>
    </row>
    <row r="523" s="1" customFormat="1" ht="16.5" customHeight="1">
      <c r="B523" s="46"/>
      <c r="C523" s="216" t="s">
        <v>1051</v>
      </c>
      <c r="D523" s="216" t="s">
        <v>178</v>
      </c>
      <c r="E523" s="217" t="s">
        <v>1052</v>
      </c>
      <c r="F523" s="218" t="s">
        <v>1053</v>
      </c>
      <c r="G523" s="219" t="s">
        <v>987</v>
      </c>
      <c r="H523" s="220">
        <v>1</v>
      </c>
      <c r="I523" s="221"/>
      <c r="J523" s="222">
        <f>ROUND(I523*H523,2)</f>
        <v>0</v>
      </c>
      <c r="K523" s="218" t="s">
        <v>23</v>
      </c>
      <c r="L523" s="72"/>
      <c r="M523" s="223" t="s">
        <v>23</v>
      </c>
      <c r="N523" s="224" t="s">
        <v>44</v>
      </c>
      <c r="O523" s="47"/>
      <c r="P523" s="225">
        <f>O523*H523</f>
        <v>0</v>
      </c>
      <c r="Q523" s="225">
        <v>0</v>
      </c>
      <c r="R523" s="225">
        <f>Q523*H523</f>
        <v>0</v>
      </c>
      <c r="S523" s="225">
        <v>0</v>
      </c>
      <c r="T523" s="226">
        <f>S523*H523</f>
        <v>0</v>
      </c>
      <c r="AR523" s="24" t="s">
        <v>517</v>
      </c>
      <c r="AT523" s="24" t="s">
        <v>178</v>
      </c>
      <c r="AU523" s="24" t="s">
        <v>87</v>
      </c>
      <c r="AY523" s="24" t="s">
        <v>176</v>
      </c>
      <c r="BE523" s="227">
        <f>IF(N523="základní",J523,0)</f>
        <v>0</v>
      </c>
      <c r="BF523" s="227">
        <f>IF(N523="snížená",J523,0)</f>
        <v>0</v>
      </c>
      <c r="BG523" s="227">
        <f>IF(N523="zákl. přenesená",J523,0)</f>
        <v>0</v>
      </c>
      <c r="BH523" s="227">
        <f>IF(N523="sníž. přenesená",J523,0)</f>
        <v>0</v>
      </c>
      <c r="BI523" s="227">
        <f>IF(N523="nulová",J523,0)</f>
        <v>0</v>
      </c>
      <c r="BJ523" s="24" t="s">
        <v>78</v>
      </c>
      <c r="BK523" s="227">
        <f>ROUND(I523*H523,2)</f>
        <v>0</v>
      </c>
      <c r="BL523" s="24" t="s">
        <v>517</v>
      </c>
      <c r="BM523" s="24" t="s">
        <v>1054</v>
      </c>
    </row>
    <row r="524" s="1" customFormat="1" ht="25.5" customHeight="1">
      <c r="B524" s="46"/>
      <c r="C524" s="216" t="s">
        <v>1055</v>
      </c>
      <c r="D524" s="216" t="s">
        <v>178</v>
      </c>
      <c r="E524" s="217" t="s">
        <v>1056</v>
      </c>
      <c r="F524" s="218" t="s">
        <v>1057</v>
      </c>
      <c r="G524" s="219" t="s">
        <v>987</v>
      </c>
      <c r="H524" s="220">
        <v>2</v>
      </c>
      <c r="I524" s="221"/>
      <c r="J524" s="222">
        <f>ROUND(I524*H524,2)</f>
        <v>0</v>
      </c>
      <c r="K524" s="218" t="s">
        <v>23</v>
      </c>
      <c r="L524" s="72"/>
      <c r="M524" s="223" t="s">
        <v>23</v>
      </c>
      <c r="N524" s="224" t="s">
        <v>44</v>
      </c>
      <c r="O524" s="47"/>
      <c r="P524" s="225">
        <f>O524*H524</f>
        <v>0</v>
      </c>
      <c r="Q524" s="225">
        <v>0</v>
      </c>
      <c r="R524" s="225">
        <f>Q524*H524</f>
        <v>0</v>
      </c>
      <c r="S524" s="225">
        <v>0</v>
      </c>
      <c r="T524" s="226">
        <f>S524*H524</f>
        <v>0</v>
      </c>
      <c r="AR524" s="24" t="s">
        <v>517</v>
      </c>
      <c r="AT524" s="24" t="s">
        <v>178</v>
      </c>
      <c r="AU524" s="24" t="s">
        <v>87</v>
      </c>
      <c r="AY524" s="24" t="s">
        <v>176</v>
      </c>
      <c r="BE524" s="227">
        <f>IF(N524="základní",J524,0)</f>
        <v>0</v>
      </c>
      <c r="BF524" s="227">
        <f>IF(N524="snížená",J524,0)</f>
        <v>0</v>
      </c>
      <c r="BG524" s="227">
        <f>IF(N524="zákl. přenesená",J524,0)</f>
        <v>0</v>
      </c>
      <c r="BH524" s="227">
        <f>IF(N524="sníž. přenesená",J524,0)</f>
        <v>0</v>
      </c>
      <c r="BI524" s="227">
        <f>IF(N524="nulová",J524,0)</f>
        <v>0</v>
      </c>
      <c r="BJ524" s="24" t="s">
        <v>78</v>
      </c>
      <c r="BK524" s="227">
        <f>ROUND(I524*H524,2)</f>
        <v>0</v>
      </c>
      <c r="BL524" s="24" t="s">
        <v>517</v>
      </c>
      <c r="BM524" s="24" t="s">
        <v>1058</v>
      </c>
    </row>
    <row r="525" s="1" customFormat="1" ht="25.5" customHeight="1">
      <c r="B525" s="46"/>
      <c r="C525" s="216" t="s">
        <v>1059</v>
      </c>
      <c r="D525" s="216" t="s">
        <v>178</v>
      </c>
      <c r="E525" s="217" t="s">
        <v>1060</v>
      </c>
      <c r="F525" s="218" t="s">
        <v>1061</v>
      </c>
      <c r="G525" s="219" t="s">
        <v>987</v>
      </c>
      <c r="H525" s="220">
        <v>2</v>
      </c>
      <c r="I525" s="221"/>
      <c r="J525" s="222">
        <f>ROUND(I525*H525,2)</f>
        <v>0</v>
      </c>
      <c r="K525" s="218" t="s">
        <v>23</v>
      </c>
      <c r="L525" s="72"/>
      <c r="M525" s="223" t="s">
        <v>23</v>
      </c>
      <c r="N525" s="224" t="s">
        <v>44</v>
      </c>
      <c r="O525" s="47"/>
      <c r="P525" s="225">
        <f>O525*H525</f>
        <v>0</v>
      </c>
      <c r="Q525" s="225">
        <v>0</v>
      </c>
      <c r="R525" s="225">
        <f>Q525*H525</f>
        <v>0</v>
      </c>
      <c r="S525" s="225">
        <v>0</v>
      </c>
      <c r="T525" s="226">
        <f>S525*H525</f>
        <v>0</v>
      </c>
      <c r="AR525" s="24" t="s">
        <v>517</v>
      </c>
      <c r="AT525" s="24" t="s">
        <v>178</v>
      </c>
      <c r="AU525" s="24" t="s">
        <v>87</v>
      </c>
      <c r="AY525" s="24" t="s">
        <v>176</v>
      </c>
      <c r="BE525" s="227">
        <f>IF(N525="základní",J525,0)</f>
        <v>0</v>
      </c>
      <c r="BF525" s="227">
        <f>IF(N525="snížená",J525,0)</f>
        <v>0</v>
      </c>
      <c r="BG525" s="227">
        <f>IF(N525="zákl. přenesená",J525,0)</f>
        <v>0</v>
      </c>
      <c r="BH525" s="227">
        <f>IF(N525="sníž. přenesená",J525,0)</f>
        <v>0</v>
      </c>
      <c r="BI525" s="227">
        <f>IF(N525="nulová",J525,0)</f>
        <v>0</v>
      </c>
      <c r="BJ525" s="24" t="s">
        <v>78</v>
      </c>
      <c r="BK525" s="227">
        <f>ROUND(I525*H525,2)</f>
        <v>0</v>
      </c>
      <c r="BL525" s="24" t="s">
        <v>517</v>
      </c>
      <c r="BM525" s="24" t="s">
        <v>1062</v>
      </c>
    </row>
    <row r="526" s="10" customFormat="1" ht="37.44" customHeight="1">
      <c r="B526" s="200"/>
      <c r="C526" s="201"/>
      <c r="D526" s="202" t="s">
        <v>72</v>
      </c>
      <c r="E526" s="203" t="s">
        <v>1063</v>
      </c>
      <c r="F526" s="203" t="s">
        <v>1064</v>
      </c>
      <c r="G526" s="201"/>
      <c r="H526" s="201"/>
      <c r="I526" s="204"/>
      <c r="J526" s="205">
        <f>BK526</f>
        <v>0</v>
      </c>
      <c r="K526" s="201"/>
      <c r="L526" s="206"/>
      <c r="M526" s="207"/>
      <c r="N526" s="208"/>
      <c r="O526" s="208"/>
      <c r="P526" s="209">
        <f>P527+P531+P534</f>
        <v>0</v>
      </c>
      <c r="Q526" s="208"/>
      <c r="R526" s="209">
        <f>R527+R531+R534</f>
        <v>0</v>
      </c>
      <c r="S526" s="208"/>
      <c r="T526" s="210">
        <f>T527+T531+T534</f>
        <v>0</v>
      </c>
      <c r="AR526" s="211" t="s">
        <v>205</v>
      </c>
      <c r="AT526" s="212" t="s">
        <v>72</v>
      </c>
      <c r="AU526" s="212" t="s">
        <v>73</v>
      </c>
      <c r="AY526" s="211" t="s">
        <v>176</v>
      </c>
      <c r="BK526" s="213">
        <f>BK527+BK531+BK534</f>
        <v>0</v>
      </c>
    </row>
    <row r="527" s="10" customFormat="1" ht="19.92" customHeight="1">
      <c r="B527" s="200"/>
      <c r="C527" s="201"/>
      <c r="D527" s="202" t="s">
        <v>72</v>
      </c>
      <c r="E527" s="214" t="s">
        <v>1065</v>
      </c>
      <c r="F527" s="214" t="s">
        <v>1066</v>
      </c>
      <c r="G527" s="201"/>
      <c r="H527" s="201"/>
      <c r="I527" s="204"/>
      <c r="J527" s="215">
        <f>BK527</f>
        <v>0</v>
      </c>
      <c r="K527" s="201"/>
      <c r="L527" s="206"/>
      <c r="M527" s="207"/>
      <c r="N527" s="208"/>
      <c r="O527" s="208"/>
      <c r="P527" s="209">
        <f>SUM(P528:P530)</f>
        <v>0</v>
      </c>
      <c r="Q527" s="208"/>
      <c r="R527" s="209">
        <f>SUM(R528:R530)</f>
        <v>0</v>
      </c>
      <c r="S527" s="208"/>
      <c r="T527" s="210">
        <f>SUM(T528:T530)</f>
        <v>0</v>
      </c>
      <c r="AR527" s="211" t="s">
        <v>205</v>
      </c>
      <c r="AT527" s="212" t="s">
        <v>72</v>
      </c>
      <c r="AU527" s="212" t="s">
        <v>78</v>
      </c>
      <c r="AY527" s="211" t="s">
        <v>176</v>
      </c>
      <c r="BK527" s="213">
        <f>SUM(BK528:BK530)</f>
        <v>0</v>
      </c>
    </row>
    <row r="528" s="1" customFormat="1" ht="16.5" customHeight="1">
      <c r="B528" s="46"/>
      <c r="C528" s="216" t="s">
        <v>1067</v>
      </c>
      <c r="D528" s="216" t="s">
        <v>178</v>
      </c>
      <c r="E528" s="217" t="s">
        <v>1068</v>
      </c>
      <c r="F528" s="218" t="s">
        <v>1069</v>
      </c>
      <c r="G528" s="219" t="s">
        <v>987</v>
      </c>
      <c r="H528" s="220">
        <v>1</v>
      </c>
      <c r="I528" s="221"/>
      <c r="J528" s="222">
        <f>ROUND(I528*H528,2)</f>
        <v>0</v>
      </c>
      <c r="K528" s="218" t="s">
        <v>23</v>
      </c>
      <c r="L528" s="72"/>
      <c r="M528" s="223" t="s">
        <v>23</v>
      </c>
      <c r="N528" s="224" t="s">
        <v>44</v>
      </c>
      <c r="O528" s="47"/>
      <c r="P528" s="225">
        <f>O528*H528</f>
        <v>0</v>
      </c>
      <c r="Q528" s="225">
        <v>0</v>
      </c>
      <c r="R528" s="225">
        <f>Q528*H528</f>
        <v>0</v>
      </c>
      <c r="S528" s="225">
        <v>0</v>
      </c>
      <c r="T528" s="226">
        <f>S528*H528</f>
        <v>0</v>
      </c>
      <c r="AR528" s="24" t="s">
        <v>1070</v>
      </c>
      <c r="AT528" s="24" t="s">
        <v>178</v>
      </c>
      <c r="AU528" s="24" t="s">
        <v>87</v>
      </c>
      <c r="AY528" s="24" t="s">
        <v>176</v>
      </c>
      <c r="BE528" s="227">
        <f>IF(N528="základní",J528,0)</f>
        <v>0</v>
      </c>
      <c r="BF528" s="227">
        <f>IF(N528="snížená",J528,0)</f>
        <v>0</v>
      </c>
      <c r="BG528" s="227">
        <f>IF(N528="zákl. přenesená",J528,0)</f>
        <v>0</v>
      </c>
      <c r="BH528" s="227">
        <f>IF(N528="sníž. přenesená",J528,0)</f>
        <v>0</v>
      </c>
      <c r="BI528" s="227">
        <f>IF(N528="nulová",J528,0)</f>
        <v>0</v>
      </c>
      <c r="BJ528" s="24" t="s">
        <v>78</v>
      </c>
      <c r="BK528" s="227">
        <f>ROUND(I528*H528,2)</f>
        <v>0</v>
      </c>
      <c r="BL528" s="24" t="s">
        <v>1070</v>
      </c>
      <c r="BM528" s="24" t="s">
        <v>1071</v>
      </c>
    </row>
    <row r="529" s="1" customFormat="1" ht="16.5" customHeight="1">
      <c r="B529" s="46"/>
      <c r="C529" s="216" t="s">
        <v>1072</v>
      </c>
      <c r="D529" s="216" t="s">
        <v>178</v>
      </c>
      <c r="E529" s="217" t="s">
        <v>1073</v>
      </c>
      <c r="F529" s="218" t="s">
        <v>1074</v>
      </c>
      <c r="G529" s="219" t="s">
        <v>987</v>
      </c>
      <c r="H529" s="220">
        <v>1</v>
      </c>
      <c r="I529" s="221"/>
      <c r="J529" s="222">
        <f>ROUND(I529*H529,2)</f>
        <v>0</v>
      </c>
      <c r="K529" s="218" t="s">
        <v>23</v>
      </c>
      <c r="L529" s="72"/>
      <c r="M529" s="223" t="s">
        <v>23</v>
      </c>
      <c r="N529" s="224" t="s">
        <v>44</v>
      </c>
      <c r="O529" s="47"/>
      <c r="P529" s="225">
        <f>O529*H529</f>
        <v>0</v>
      </c>
      <c r="Q529" s="225">
        <v>0</v>
      </c>
      <c r="R529" s="225">
        <f>Q529*H529</f>
        <v>0</v>
      </c>
      <c r="S529" s="225">
        <v>0</v>
      </c>
      <c r="T529" s="226">
        <f>S529*H529</f>
        <v>0</v>
      </c>
      <c r="AR529" s="24" t="s">
        <v>1070</v>
      </c>
      <c r="AT529" s="24" t="s">
        <v>178</v>
      </c>
      <c r="AU529" s="24" t="s">
        <v>87</v>
      </c>
      <c r="AY529" s="24" t="s">
        <v>176</v>
      </c>
      <c r="BE529" s="227">
        <f>IF(N529="základní",J529,0)</f>
        <v>0</v>
      </c>
      <c r="BF529" s="227">
        <f>IF(N529="snížená",J529,0)</f>
        <v>0</v>
      </c>
      <c r="BG529" s="227">
        <f>IF(N529="zákl. přenesená",J529,0)</f>
        <v>0</v>
      </c>
      <c r="BH529" s="227">
        <f>IF(N529="sníž. přenesená",J529,0)</f>
        <v>0</v>
      </c>
      <c r="BI529" s="227">
        <f>IF(N529="nulová",J529,0)</f>
        <v>0</v>
      </c>
      <c r="BJ529" s="24" t="s">
        <v>78</v>
      </c>
      <c r="BK529" s="227">
        <f>ROUND(I529*H529,2)</f>
        <v>0</v>
      </c>
      <c r="BL529" s="24" t="s">
        <v>1070</v>
      </c>
      <c r="BM529" s="24" t="s">
        <v>1075</v>
      </c>
    </row>
    <row r="530" s="1" customFormat="1" ht="25.5" customHeight="1">
      <c r="B530" s="46"/>
      <c r="C530" s="216" t="s">
        <v>1076</v>
      </c>
      <c r="D530" s="216" t="s">
        <v>178</v>
      </c>
      <c r="E530" s="217" t="s">
        <v>1077</v>
      </c>
      <c r="F530" s="218" t="s">
        <v>1078</v>
      </c>
      <c r="G530" s="219" t="s">
        <v>987</v>
      </c>
      <c r="H530" s="220">
        <v>1</v>
      </c>
      <c r="I530" s="221"/>
      <c r="J530" s="222">
        <f>ROUND(I530*H530,2)</f>
        <v>0</v>
      </c>
      <c r="K530" s="218" t="s">
        <v>23</v>
      </c>
      <c r="L530" s="72"/>
      <c r="M530" s="223" t="s">
        <v>23</v>
      </c>
      <c r="N530" s="224" t="s">
        <v>44</v>
      </c>
      <c r="O530" s="47"/>
      <c r="P530" s="225">
        <f>O530*H530</f>
        <v>0</v>
      </c>
      <c r="Q530" s="225">
        <v>0</v>
      </c>
      <c r="R530" s="225">
        <f>Q530*H530</f>
        <v>0</v>
      </c>
      <c r="S530" s="225">
        <v>0</v>
      </c>
      <c r="T530" s="226">
        <f>S530*H530</f>
        <v>0</v>
      </c>
      <c r="AR530" s="24" t="s">
        <v>1070</v>
      </c>
      <c r="AT530" s="24" t="s">
        <v>178</v>
      </c>
      <c r="AU530" s="24" t="s">
        <v>87</v>
      </c>
      <c r="AY530" s="24" t="s">
        <v>176</v>
      </c>
      <c r="BE530" s="227">
        <f>IF(N530="základní",J530,0)</f>
        <v>0</v>
      </c>
      <c r="BF530" s="227">
        <f>IF(N530="snížená",J530,0)</f>
        <v>0</v>
      </c>
      <c r="BG530" s="227">
        <f>IF(N530="zákl. přenesená",J530,0)</f>
        <v>0</v>
      </c>
      <c r="BH530" s="227">
        <f>IF(N530="sníž. přenesená",J530,0)</f>
        <v>0</v>
      </c>
      <c r="BI530" s="227">
        <f>IF(N530="nulová",J530,0)</f>
        <v>0</v>
      </c>
      <c r="BJ530" s="24" t="s">
        <v>78</v>
      </c>
      <c r="BK530" s="227">
        <f>ROUND(I530*H530,2)</f>
        <v>0</v>
      </c>
      <c r="BL530" s="24" t="s">
        <v>1070</v>
      </c>
      <c r="BM530" s="24" t="s">
        <v>1079</v>
      </c>
    </row>
    <row r="531" s="10" customFormat="1" ht="29.88" customHeight="1">
      <c r="B531" s="200"/>
      <c r="C531" s="201"/>
      <c r="D531" s="202" t="s">
        <v>72</v>
      </c>
      <c r="E531" s="214" t="s">
        <v>1080</v>
      </c>
      <c r="F531" s="214" t="s">
        <v>1081</v>
      </c>
      <c r="G531" s="201"/>
      <c r="H531" s="201"/>
      <c r="I531" s="204"/>
      <c r="J531" s="215">
        <f>BK531</f>
        <v>0</v>
      </c>
      <c r="K531" s="201"/>
      <c r="L531" s="206"/>
      <c r="M531" s="207"/>
      <c r="N531" s="208"/>
      <c r="O531" s="208"/>
      <c r="P531" s="209">
        <f>SUM(P532:P533)</f>
        <v>0</v>
      </c>
      <c r="Q531" s="208"/>
      <c r="R531" s="209">
        <f>SUM(R532:R533)</f>
        <v>0</v>
      </c>
      <c r="S531" s="208"/>
      <c r="T531" s="210">
        <f>SUM(T532:T533)</f>
        <v>0</v>
      </c>
      <c r="AR531" s="211" t="s">
        <v>205</v>
      </c>
      <c r="AT531" s="212" t="s">
        <v>72</v>
      </c>
      <c r="AU531" s="212" t="s">
        <v>78</v>
      </c>
      <c r="AY531" s="211" t="s">
        <v>176</v>
      </c>
      <c r="BK531" s="213">
        <f>SUM(BK532:BK533)</f>
        <v>0</v>
      </c>
    </row>
    <row r="532" s="1" customFormat="1" ht="16.5" customHeight="1">
      <c r="B532" s="46"/>
      <c r="C532" s="216" t="s">
        <v>1082</v>
      </c>
      <c r="D532" s="216" t="s">
        <v>178</v>
      </c>
      <c r="E532" s="217" t="s">
        <v>1083</v>
      </c>
      <c r="F532" s="218" t="s">
        <v>1084</v>
      </c>
      <c r="G532" s="219" t="s">
        <v>451</v>
      </c>
      <c r="H532" s="220">
        <v>1</v>
      </c>
      <c r="I532" s="221"/>
      <c r="J532" s="222">
        <f>ROUND(I532*H532,2)</f>
        <v>0</v>
      </c>
      <c r="K532" s="218" t="s">
        <v>23</v>
      </c>
      <c r="L532" s="72"/>
      <c r="M532" s="223" t="s">
        <v>23</v>
      </c>
      <c r="N532" s="224" t="s">
        <v>44</v>
      </c>
      <c r="O532" s="47"/>
      <c r="P532" s="225">
        <f>O532*H532</f>
        <v>0</v>
      </c>
      <c r="Q532" s="225">
        <v>0</v>
      </c>
      <c r="R532" s="225">
        <f>Q532*H532</f>
        <v>0</v>
      </c>
      <c r="S532" s="225">
        <v>0</v>
      </c>
      <c r="T532" s="226">
        <f>S532*H532</f>
        <v>0</v>
      </c>
      <c r="AR532" s="24" t="s">
        <v>1070</v>
      </c>
      <c r="AT532" s="24" t="s">
        <v>178</v>
      </c>
      <c r="AU532" s="24" t="s">
        <v>87</v>
      </c>
      <c r="AY532" s="24" t="s">
        <v>176</v>
      </c>
      <c r="BE532" s="227">
        <f>IF(N532="základní",J532,0)</f>
        <v>0</v>
      </c>
      <c r="BF532" s="227">
        <f>IF(N532="snížená",J532,0)</f>
        <v>0</v>
      </c>
      <c r="BG532" s="227">
        <f>IF(N532="zákl. přenesená",J532,0)</f>
        <v>0</v>
      </c>
      <c r="BH532" s="227">
        <f>IF(N532="sníž. přenesená",J532,0)</f>
        <v>0</v>
      </c>
      <c r="BI532" s="227">
        <f>IF(N532="nulová",J532,0)</f>
        <v>0</v>
      </c>
      <c r="BJ532" s="24" t="s">
        <v>78</v>
      </c>
      <c r="BK532" s="227">
        <f>ROUND(I532*H532,2)</f>
        <v>0</v>
      </c>
      <c r="BL532" s="24" t="s">
        <v>1070</v>
      </c>
      <c r="BM532" s="24" t="s">
        <v>1085</v>
      </c>
    </row>
    <row r="533" s="1" customFormat="1" ht="16.5" customHeight="1">
      <c r="B533" s="46"/>
      <c r="C533" s="216" t="s">
        <v>1086</v>
      </c>
      <c r="D533" s="216" t="s">
        <v>178</v>
      </c>
      <c r="E533" s="217" t="s">
        <v>1087</v>
      </c>
      <c r="F533" s="218" t="s">
        <v>1088</v>
      </c>
      <c r="G533" s="219" t="s">
        <v>451</v>
      </c>
      <c r="H533" s="220">
        <v>1</v>
      </c>
      <c r="I533" s="221"/>
      <c r="J533" s="222">
        <f>ROUND(I533*H533,2)</f>
        <v>0</v>
      </c>
      <c r="K533" s="218" t="s">
        <v>23</v>
      </c>
      <c r="L533" s="72"/>
      <c r="M533" s="223" t="s">
        <v>23</v>
      </c>
      <c r="N533" s="224" t="s">
        <v>44</v>
      </c>
      <c r="O533" s="47"/>
      <c r="P533" s="225">
        <f>O533*H533</f>
        <v>0</v>
      </c>
      <c r="Q533" s="225">
        <v>0</v>
      </c>
      <c r="R533" s="225">
        <f>Q533*H533</f>
        <v>0</v>
      </c>
      <c r="S533" s="225">
        <v>0</v>
      </c>
      <c r="T533" s="226">
        <f>S533*H533</f>
        <v>0</v>
      </c>
      <c r="AR533" s="24" t="s">
        <v>1070</v>
      </c>
      <c r="AT533" s="24" t="s">
        <v>178</v>
      </c>
      <c r="AU533" s="24" t="s">
        <v>87</v>
      </c>
      <c r="AY533" s="24" t="s">
        <v>176</v>
      </c>
      <c r="BE533" s="227">
        <f>IF(N533="základní",J533,0)</f>
        <v>0</v>
      </c>
      <c r="BF533" s="227">
        <f>IF(N533="snížená",J533,0)</f>
        <v>0</v>
      </c>
      <c r="BG533" s="227">
        <f>IF(N533="zákl. přenesená",J533,0)</f>
        <v>0</v>
      </c>
      <c r="BH533" s="227">
        <f>IF(N533="sníž. přenesená",J533,0)</f>
        <v>0</v>
      </c>
      <c r="BI533" s="227">
        <f>IF(N533="nulová",J533,0)</f>
        <v>0</v>
      </c>
      <c r="BJ533" s="24" t="s">
        <v>78</v>
      </c>
      <c r="BK533" s="227">
        <f>ROUND(I533*H533,2)</f>
        <v>0</v>
      </c>
      <c r="BL533" s="24" t="s">
        <v>1070</v>
      </c>
      <c r="BM533" s="24" t="s">
        <v>1089</v>
      </c>
    </row>
    <row r="534" s="10" customFormat="1" ht="29.88" customHeight="1">
      <c r="B534" s="200"/>
      <c r="C534" s="201"/>
      <c r="D534" s="202" t="s">
        <v>72</v>
      </c>
      <c r="E534" s="214" t="s">
        <v>1090</v>
      </c>
      <c r="F534" s="214" t="s">
        <v>1091</v>
      </c>
      <c r="G534" s="201"/>
      <c r="H534" s="201"/>
      <c r="I534" s="204"/>
      <c r="J534" s="215">
        <f>BK534</f>
        <v>0</v>
      </c>
      <c r="K534" s="201"/>
      <c r="L534" s="206"/>
      <c r="M534" s="207"/>
      <c r="N534" s="208"/>
      <c r="O534" s="208"/>
      <c r="P534" s="209">
        <f>P535</f>
        <v>0</v>
      </c>
      <c r="Q534" s="208"/>
      <c r="R534" s="209">
        <f>R535</f>
        <v>0</v>
      </c>
      <c r="S534" s="208"/>
      <c r="T534" s="210">
        <f>T535</f>
        <v>0</v>
      </c>
      <c r="AR534" s="211" t="s">
        <v>205</v>
      </c>
      <c r="AT534" s="212" t="s">
        <v>72</v>
      </c>
      <c r="AU534" s="212" t="s">
        <v>78</v>
      </c>
      <c r="AY534" s="211" t="s">
        <v>176</v>
      </c>
      <c r="BK534" s="213">
        <f>BK535</f>
        <v>0</v>
      </c>
    </row>
    <row r="535" s="1" customFormat="1" ht="25.5" customHeight="1">
      <c r="B535" s="46"/>
      <c r="C535" s="216" t="s">
        <v>1092</v>
      </c>
      <c r="D535" s="216" t="s">
        <v>178</v>
      </c>
      <c r="E535" s="217" t="s">
        <v>1093</v>
      </c>
      <c r="F535" s="218" t="s">
        <v>1094</v>
      </c>
      <c r="G535" s="219" t="s">
        <v>987</v>
      </c>
      <c r="H535" s="220">
        <v>1</v>
      </c>
      <c r="I535" s="221"/>
      <c r="J535" s="222">
        <f>ROUND(I535*H535,2)</f>
        <v>0</v>
      </c>
      <c r="K535" s="218" t="s">
        <v>23</v>
      </c>
      <c r="L535" s="72"/>
      <c r="M535" s="223" t="s">
        <v>23</v>
      </c>
      <c r="N535" s="284" t="s">
        <v>44</v>
      </c>
      <c r="O535" s="285"/>
      <c r="P535" s="286">
        <f>O535*H535</f>
        <v>0</v>
      </c>
      <c r="Q535" s="286">
        <v>0</v>
      </c>
      <c r="R535" s="286">
        <f>Q535*H535</f>
        <v>0</v>
      </c>
      <c r="S535" s="286">
        <v>0</v>
      </c>
      <c r="T535" s="287">
        <f>S535*H535</f>
        <v>0</v>
      </c>
      <c r="AR535" s="24" t="s">
        <v>1070</v>
      </c>
      <c r="AT535" s="24" t="s">
        <v>178</v>
      </c>
      <c r="AU535" s="24" t="s">
        <v>87</v>
      </c>
      <c r="AY535" s="24" t="s">
        <v>176</v>
      </c>
      <c r="BE535" s="227">
        <f>IF(N535="základní",J535,0)</f>
        <v>0</v>
      </c>
      <c r="BF535" s="227">
        <f>IF(N535="snížená",J535,0)</f>
        <v>0</v>
      </c>
      <c r="BG535" s="227">
        <f>IF(N535="zákl. přenesená",J535,0)</f>
        <v>0</v>
      </c>
      <c r="BH535" s="227">
        <f>IF(N535="sníž. přenesená",J535,0)</f>
        <v>0</v>
      </c>
      <c r="BI535" s="227">
        <f>IF(N535="nulová",J535,0)</f>
        <v>0</v>
      </c>
      <c r="BJ535" s="24" t="s">
        <v>78</v>
      </c>
      <c r="BK535" s="227">
        <f>ROUND(I535*H535,2)</f>
        <v>0</v>
      </c>
      <c r="BL535" s="24" t="s">
        <v>1070</v>
      </c>
      <c r="BM535" s="24" t="s">
        <v>1095</v>
      </c>
    </row>
    <row r="536" s="1" customFormat="1" ht="6.96" customHeight="1">
      <c r="B536" s="67"/>
      <c r="C536" s="68"/>
      <c r="D536" s="68"/>
      <c r="E536" s="68"/>
      <c r="F536" s="68"/>
      <c r="G536" s="68"/>
      <c r="H536" s="68"/>
      <c r="I536" s="162"/>
      <c r="J536" s="68"/>
      <c r="K536" s="68"/>
      <c r="L536" s="72"/>
    </row>
  </sheetData>
  <sheetProtection sheet="1" autoFilter="0" formatColumns="0" formatRows="0" objects="1" scenarios="1" spinCount="100000" saltValue="a1Q+foUqYAccUaqI9qRsyUhcnKncPLiXOnjSw2y3iFnEnWVQCB0v/IBgK6KTt8Rb+v/fy5XGoHamOf3QVy5b2A==" hashValue="wvgTKW7kGJch/pp1eo/H1FGZXWsTyEi9YuKZ7g3LAlWOvq7Sea5g8qqtRCO6qzwpVpEOUDdbZOeFFZQfYDarYg==" algorithmName="SHA-512" password="CC35"/>
  <autoFilter ref="C95:K535"/>
  <mergeCells count="7">
    <mergeCell ref="E7:H7"/>
    <mergeCell ref="E22:H22"/>
    <mergeCell ref="E43:H43"/>
    <mergeCell ref="J47:J48"/>
    <mergeCell ref="E88:H88"/>
    <mergeCell ref="G1:H1"/>
    <mergeCell ref="L2:V2"/>
  </mergeCells>
  <hyperlinks>
    <hyperlink ref="F1:G1" location="C2" display="1) Krycí list soupisu"/>
    <hyperlink ref="G1:H1" location="C50" display="2) Rekapitulace"/>
    <hyperlink ref="J1" location="C95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88" customWidth="1"/>
    <col min="2" max="2" width="1.664063" style="288" customWidth="1"/>
    <col min="3" max="4" width="5" style="288" customWidth="1"/>
    <col min="5" max="5" width="11.67" style="288" customWidth="1"/>
    <col min="6" max="6" width="9.17" style="288" customWidth="1"/>
    <col min="7" max="7" width="5" style="288" customWidth="1"/>
    <col min="8" max="8" width="77.83" style="288" customWidth="1"/>
    <col min="9" max="10" width="20" style="288" customWidth="1"/>
    <col min="11" max="11" width="1.664063" style="288" customWidth="1"/>
  </cols>
  <sheetData>
    <row r="1" ht="37.5" customHeight="1"/>
    <row r="2" ht="7.5" customHeight="1">
      <c r="B2" s="289"/>
      <c r="C2" s="290"/>
      <c r="D2" s="290"/>
      <c r="E2" s="290"/>
      <c r="F2" s="290"/>
      <c r="G2" s="290"/>
      <c r="H2" s="290"/>
      <c r="I2" s="290"/>
      <c r="J2" s="290"/>
      <c r="K2" s="291"/>
    </row>
    <row r="3" s="15" customFormat="1" ht="45" customHeight="1">
      <c r="B3" s="292"/>
      <c r="C3" s="293" t="s">
        <v>1096</v>
      </c>
      <c r="D3" s="293"/>
      <c r="E3" s="293"/>
      <c r="F3" s="293"/>
      <c r="G3" s="293"/>
      <c r="H3" s="293"/>
      <c r="I3" s="293"/>
      <c r="J3" s="293"/>
      <c r="K3" s="294"/>
    </row>
    <row r="4" ht="25.5" customHeight="1">
      <c r="B4" s="295"/>
      <c r="C4" s="296" t="s">
        <v>1097</v>
      </c>
      <c r="D4" s="296"/>
      <c r="E4" s="296"/>
      <c r="F4" s="296"/>
      <c r="G4" s="296"/>
      <c r="H4" s="296"/>
      <c r="I4" s="296"/>
      <c r="J4" s="296"/>
      <c r="K4" s="297"/>
    </row>
    <row r="5" ht="5.25" customHeight="1">
      <c r="B5" s="295"/>
      <c r="C5" s="298"/>
      <c r="D5" s="298"/>
      <c r="E5" s="298"/>
      <c r="F5" s="298"/>
      <c r="G5" s="298"/>
      <c r="H5" s="298"/>
      <c r="I5" s="298"/>
      <c r="J5" s="298"/>
      <c r="K5" s="297"/>
    </row>
    <row r="6" ht="15" customHeight="1">
      <c r="B6" s="295"/>
      <c r="C6" s="299" t="s">
        <v>1098</v>
      </c>
      <c r="D6" s="299"/>
      <c r="E6" s="299"/>
      <c r="F6" s="299"/>
      <c r="G6" s="299"/>
      <c r="H6" s="299"/>
      <c r="I6" s="299"/>
      <c r="J6" s="299"/>
      <c r="K6" s="297"/>
    </row>
    <row r="7" ht="15" customHeight="1">
      <c r="B7" s="300"/>
      <c r="C7" s="299" t="s">
        <v>1099</v>
      </c>
      <c r="D7" s="299"/>
      <c r="E7" s="299"/>
      <c r="F7" s="299"/>
      <c r="G7" s="299"/>
      <c r="H7" s="299"/>
      <c r="I7" s="299"/>
      <c r="J7" s="299"/>
      <c r="K7" s="297"/>
    </row>
    <row r="8" ht="12.75" customHeight="1">
      <c r="B8" s="300"/>
      <c r="C8" s="299"/>
      <c r="D8" s="299"/>
      <c r="E8" s="299"/>
      <c r="F8" s="299"/>
      <c r="G8" s="299"/>
      <c r="H8" s="299"/>
      <c r="I8" s="299"/>
      <c r="J8" s="299"/>
      <c r="K8" s="297"/>
    </row>
    <row r="9" ht="15" customHeight="1">
      <c r="B9" s="300"/>
      <c r="C9" s="299" t="s">
        <v>1100</v>
      </c>
      <c r="D9" s="299"/>
      <c r="E9" s="299"/>
      <c r="F9" s="299"/>
      <c r="G9" s="299"/>
      <c r="H9" s="299"/>
      <c r="I9" s="299"/>
      <c r="J9" s="299"/>
      <c r="K9" s="297"/>
    </row>
    <row r="10" ht="15" customHeight="1">
      <c r="B10" s="300"/>
      <c r="C10" s="299"/>
      <c r="D10" s="299" t="s">
        <v>1101</v>
      </c>
      <c r="E10" s="299"/>
      <c r="F10" s="299"/>
      <c r="G10" s="299"/>
      <c r="H10" s="299"/>
      <c r="I10" s="299"/>
      <c r="J10" s="299"/>
      <c r="K10" s="297"/>
    </row>
    <row r="11" ht="15" customHeight="1">
      <c r="B11" s="300"/>
      <c r="C11" s="301"/>
      <c r="D11" s="299" t="s">
        <v>1102</v>
      </c>
      <c r="E11" s="299"/>
      <c r="F11" s="299"/>
      <c r="G11" s="299"/>
      <c r="H11" s="299"/>
      <c r="I11" s="299"/>
      <c r="J11" s="299"/>
      <c r="K11" s="297"/>
    </row>
    <row r="12" ht="12.75" customHeight="1">
      <c r="B12" s="300"/>
      <c r="C12" s="301"/>
      <c r="D12" s="301"/>
      <c r="E12" s="301"/>
      <c r="F12" s="301"/>
      <c r="G12" s="301"/>
      <c r="H12" s="301"/>
      <c r="I12" s="301"/>
      <c r="J12" s="301"/>
      <c r="K12" s="297"/>
    </row>
    <row r="13" ht="15" customHeight="1">
      <c r="B13" s="300"/>
      <c r="C13" s="301"/>
      <c r="D13" s="299" t="s">
        <v>1103</v>
      </c>
      <c r="E13" s="299"/>
      <c r="F13" s="299"/>
      <c r="G13" s="299"/>
      <c r="H13" s="299"/>
      <c r="I13" s="299"/>
      <c r="J13" s="299"/>
      <c r="K13" s="297"/>
    </row>
    <row r="14" ht="15" customHeight="1">
      <c r="B14" s="300"/>
      <c r="C14" s="301"/>
      <c r="D14" s="299" t="s">
        <v>1104</v>
      </c>
      <c r="E14" s="299"/>
      <c r="F14" s="299"/>
      <c r="G14" s="299"/>
      <c r="H14" s="299"/>
      <c r="I14" s="299"/>
      <c r="J14" s="299"/>
      <c r="K14" s="297"/>
    </row>
    <row r="15" ht="15" customHeight="1">
      <c r="B15" s="300"/>
      <c r="C15" s="301"/>
      <c r="D15" s="299" t="s">
        <v>1105</v>
      </c>
      <c r="E15" s="299"/>
      <c r="F15" s="299"/>
      <c r="G15" s="299"/>
      <c r="H15" s="299"/>
      <c r="I15" s="299"/>
      <c r="J15" s="299"/>
      <c r="K15" s="297"/>
    </row>
    <row r="16" ht="15" customHeight="1">
      <c r="B16" s="300"/>
      <c r="C16" s="301"/>
      <c r="D16" s="301"/>
      <c r="E16" s="302" t="s">
        <v>77</v>
      </c>
      <c r="F16" s="299" t="s">
        <v>1106</v>
      </c>
      <c r="G16" s="299"/>
      <c r="H16" s="299"/>
      <c r="I16" s="299"/>
      <c r="J16" s="299"/>
      <c r="K16" s="297"/>
    </row>
    <row r="17" ht="15" customHeight="1">
      <c r="B17" s="300"/>
      <c r="C17" s="301"/>
      <c r="D17" s="301"/>
      <c r="E17" s="302" t="s">
        <v>1107</v>
      </c>
      <c r="F17" s="299" t="s">
        <v>1108</v>
      </c>
      <c r="G17" s="299"/>
      <c r="H17" s="299"/>
      <c r="I17" s="299"/>
      <c r="J17" s="299"/>
      <c r="K17" s="297"/>
    </row>
    <row r="18" ht="15" customHeight="1">
      <c r="B18" s="300"/>
      <c r="C18" s="301"/>
      <c r="D18" s="301"/>
      <c r="E18" s="302" t="s">
        <v>1109</v>
      </c>
      <c r="F18" s="299" t="s">
        <v>1110</v>
      </c>
      <c r="G18" s="299"/>
      <c r="H18" s="299"/>
      <c r="I18" s="299"/>
      <c r="J18" s="299"/>
      <c r="K18" s="297"/>
    </row>
    <row r="19" ht="15" customHeight="1">
      <c r="B19" s="300"/>
      <c r="C19" s="301"/>
      <c r="D19" s="301"/>
      <c r="E19" s="302" t="s">
        <v>1111</v>
      </c>
      <c r="F19" s="299" t="s">
        <v>1112</v>
      </c>
      <c r="G19" s="299"/>
      <c r="H19" s="299"/>
      <c r="I19" s="299"/>
      <c r="J19" s="299"/>
      <c r="K19" s="297"/>
    </row>
    <row r="20" ht="15" customHeight="1">
      <c r="B20" s="300"/>
      <c r="C20" s="301"/>
      <c r="D20" s="301"/>
      <c r="E20" s="302" t="s">
        <v>1113</v>
      </c>
      <c r="F20" s="299" t="s">
        <v>1114</v>
      </c>
      <c r="G20" s="299"/>
      <c r="H20" s="299"/>
      <c r="I20" s="299"/>
      <c r="J20" s="299"/>
      <c r="K20" s="297"/>
    </row>
    <row r="21" ht="15" customHeight="1">
      <c r="B21" s="300"/>
      <c r="C21" s="301"/>
      <c r="D21" s="301"/>
      <c r="E21" s="302" t="s">
        <v>1115</v>
      </c>
      <c r="F21" s="299" t="s">
        <v>1116</v>
      </c>
      <c r="G21" s="299"/>
      <c r="H21" s="299"/>
      <c r="I21" s="299"/>
      <c r="J21" s="299"/>
      <c r="K21" s="297"/>
    </row>
    <row r="22" ht="12.75" customHeight="1">
      <c r="B22" s="300"/>
      <c r="C22" s="301"/>
      <c r="D22" s="301"/>
      <c r="E22" s="301"/>
      <c r="F22" s="301"/>
      <c r="G22" s="301"/>
      <c r="H22" s="301"/>
      <c r="I22" s="301"/>
      <c r="J22" s="301"/>
      <c r="K22" s="297"/>
    </row>
    <row r="23" ht="15" customHeight="1">
      <c r="B23" s="300"/>
      <c r="C23" s="299" t="s">
        <v>1117</v>
      </c>
      <c r="D23" s="299"/>
      <c r="E23" s="299"/>
      <c r="F23" s="299"/>
      <c r="G23" s="299"/>
      <c r="H23" s="299"/>
      <c r="I23" s="299"/>
      <c r="J23" s="299"/>
      <c r="K23" s="297"/>
    </row>
    <row r="24" ht="15" customHeight="1">
      <c r="B24" s="300"/>
      <c r="C24" s="299" t="s">
        <v>1118</v>
      </c>
      <c r="D24" s="299"/>
      <c r="E24" s="299"/>
      <c r="F24" s="299"/>
      <c r="G24" s="299"/>
      <c r="H24" s="299"/>
      <c r="I24" s="299"/>
      <c r="J24" s="299"/>
      <c r="K24" s="297"/>
    </row>
    <row r="25" ht="15" customHeight="1">
      <c r="B25" s="300"/>
      <c r="C25" s="299"/>
      <c r="D25" s="299" t="s">
        <v>1119</v>
      </c>
      <c r="E25" s="299"/>
      <c r="F25" s="299"/>
      <c r="G25" s="299"/>
      <c r="H25" s="299"/>
      <c r="I25" s="299"/>
      <c r="J25" s="299"/>
      <c r="K25" s="297"/>
    </row>
    <row r="26" ht="15" customHeight="1">
      <c r="B26" s="300"/>
      <c r="C26" s="301"/>
      <c r="D26" s="299" t="s">
        <v>1120</v>
      </c>
      <c r="E26" s="299"/>
      <c r="F26" s="299"/>
      <c r="G26" s="299"/>
      <c r="H26" s="299"/>
      <c r="I26" s="299"/>
      <c r="J26" s="299"/>
      <c r="K26" s="297"/>
    </row>
    <row r="27" ht="12.75" customHeight="1">
      <c r="B27" s="300"/>
      <c r="C27" s="301"/>
      <c r="D27" s="301"/>
      <c r="E27" s="301"/>
      <c r="F27" s="301"/>
      <c r="G27" s="301"/>
      <c r="H27" s="301"/>
      <c r="I27" s="301"/>
      <c r="J27" s="301"/>
      <c r="K27" s="297"/>
    </row>
    <row r="28" ht="15" customHeight="1">
      <c r="B28" s="300"/>
      <c r="C28" s="301"/>
      <c r="D28" s="299" t="s">
        <v>1121</v>
      </c>
      <c r="E28" s="299"/>
      <c r="F28" s="299"/>
      <c r="G28" s="299"/>
      <c r="H28" s="299"/>
      <c r="I28" s="299"/>
      <c r="J28" s="299"/>
      <c r="K28" s="297"/>
    </row>
    <row r="29" ht="15" customHeight="1">
      <c r="B29" s="300"/>
      <c r="C29" s="301"/>
      <c r="D29" s="299" t="s">
        <v>1122</v>
      </c>
      <c r="E29" s="299"/>
      <c r="F29" s="299"/>
      <c r="G29" s="299"/>
      <c r="H29" s="299"/>
      <c r="I29" s="299"/>
      <c r="J29" s="299"/>
      <c r="K29" s="297"/>
    </row>
    <row r="30" ht="12.75" customHeight="1">
      <c r="B30" s="300"/>
      <c r="C30" s="301"/>
      <c r="D30" s="301"/>
      <c r="E30" s="301"/>
      <c r="F30" s="301"/>
      <c r="G30" s="301"/>
      <c r="H30" s="301"/>
      <c r="I30" s="301"/>
      <c r="J30" s="301"/>
      <c r="K30" s="297"/>
    </row>
    <row r="31" ht="15" customHeight="1">
      <c r="B31" s="300"/>
      <c r="C31" s="301"/>
      <c r="D31" s="299" t="s">
        <v>1123</v>
      </c>
      <c r="E31" s="299"/>
      <c r="F31" s="299"/>
      <c r="G31" s="299"/>
      <c r="H31" s="299"/>
      <c r="I31" s="299"/>
      <c r="J31" s="299"/>
      <c r="K31" s="297"/>
    </row>
    <row r="32" ht="15" customHeight="1">
      <c r="B32" s="300"/>
      <c r="C32" s="301"/>
      <c r="D32" s="299" t="s">
        <v>1124</v>
      </c>
      <c r="E32" s="299"/>
      <c r="F32" s="299"/>
      <c r="G32" s="299"/>
      <c r="H32" s="299"/>
      <c r="I32" s="299"/>
      <c r="J32" s="299"/>
      <c r="K32" s="297"/>
    </row>
    <row r="33" ht="15" customHeight="1">
      <c r="B33" s="300"/>
      <c r="C33" s="301"/>
      <c r="D33" s="299" t="s">
        <v>1125</v>
      </c>
      <c r="E33" s="299"/>
      <c r="F33" s="299"/>
      <c r="G33" s="299"/>
      <c r="H33" s="299"/>
      <c r="I33" s="299"/>
      <c r="J33" s="299"/>
      <c r="K33" s="297"/>
    </row>
    <row r="34" ht="15" customHeight="1">
      <c r="B34" s="300"/>
      <c r="C34" s="301"/>
      <c r="D34" s="299"/>
      <c r="E34" s="303" t="s">
        <v>161</v>
      </c>
      <c r="F34" s="299"/>
      <c r="G34" s="299" t="s">
        <v>1126</v>
      </c>
      <c r="H34" s="299"/>
      <c r="I34" s="299"/>
      <c r="J34" s="299"/>
      <c r="K34" s="297"/>
    </row>
    <row r="35" ht="30.75" customHeight="1">
      <c r="B35" s="300"/>
      <c r="C35" s="301"/>
      <c r="D35" s="299"/>
      <c r="E35" s="303" t="s">
        <v>1127</v>
      </c>
      <c r="F35" s="299"/>
      <c r="G35" s="299" t="s">
        <v>1128</v>
      </c>
      <c r="H35" s="299"/>
      <c r="I35" s="299"/>
      <c r="J35" s="299"/>
      <c r="K35" s="297"/>
    </row>
    <row r="36" ht="15" customHeight="1">
      <c r="B36" s="300"/>
      <c r="C36" s="301"/>
      <c r="D36" s="299"/>
      <c r="E36" s="303" t="s">
        <v>54</v>
      </c>
      <c r="F36" s="299"/>
      <c r="G36" s="299" t="s">
        <v>1129</v>
      </c>
      <c r="H36" s="299"/>
      <c r="I36" s="299"/>
      <c r="J36" s="299"/>
      <c r="K36" s="297"/>
    </row>
    <row r="37" ht="15" customHeight="1">
      <c r="B37" s="300"/>
      <c r="C37" s="301"/>
      <c r="D37" s="299"/>
      <c r="E37" s="303" t="s">
        <v>162</v>
      </c>
      <c r="F37" s="299"/>
      <c r="G37" s="299" t="s">
        <v>1130</v>
      </c>
      <c r="H37" s="299"/>
      <c r="I37" s="299"/>
      <c r="J37" s="299"/>
      <c r="K37" s="297"/>
    </row>
    <row r="38" ht="15" customHeight="1">
      <c r="B38" s="300"/>
      <c r="C38" s="301"/>
      <c r="D38" s="299"/>
      <c r="E38" s="303" t="s">
        <v>163</v>
      </c>
      <c r="F38" s="299"/>
      <c r="G38" s="299" t="s">
        <v>1131</v>
      </c>
      <c r="H38" s="299"/>
      <c r="I38" s="299"/>
      <c r="J38" s="299"/>
      <c r="K38" s="297"/>
    </row>
    <row r="39" ht="15" customHeight="1">
      <c r="B39" s="300"/>
      <c r="C39" s="301"/>
      <c r="D39" s="299"/>
      <c r="E39" s="303" t="s">
        <v>164</v>
      </c>
      <c r="F39" s="299"/>
      <c r="G39" s="299" t="s">
        <v>1132</v>
      </c>
      <c r="H39" s="299"/>
      <c r="I39" s="299"/>
      <c r="J39" s="299"/>
      <c r="K39" s="297"/>
    </row>
    <row r="40" ht="15" customHeight="1">
      <c r="B40" s="300"/>
      <c r="C40" s="301"/>
      <c r="D40" s="299"/>
      <c r="E40" s="303" t="s">
        <v>1133</v>
      </c>
      <c r="F40" s="299"/>
      <c r="G40" s="299" t="s">
        <v>1134</v>
      </c>
      <c r="H40" s="299"/>
      <c r="I40" s="299"/>
      <c r="J40" s="299"/>
      <c r="K40" s="297"/>
    </row>
    <row r="41" ht="15" customHeight="1">
      <c r="B41" s="300"/>
      <c r="C41" s="301"/>
      <c r="D41" s="299"/>
      <c r="E41" s="303"/>
      <c r="F41" s="299"/>
      <c r="G41" s="299" t="s">
        <v>1135</v>
      </c>
      <c r="H41" s="299"/>
      <c r="I41" s="299"/>
      <c r="J41" s="299"/>
      <c r="K41" s="297"/>
    </row>
    <row r="42" ht="15" customHeight="1">
      <c r="B42" s="300"/>
      <c r="C42" s="301"/>
      <c r="D42" s="299"/>
      <c r="E42" s="303" t="s">
        <v>1136</v>
      </c>
      <c r="F42" s="299"/>
      <c r="G42" s="299" t="s">
        <v>1137</v>
      </c>
      <c r="H42" s="299"/>
      <c r="I42" s="299"/>
      <c r="J42" s="299"/>
      <c r="K42" s="297"/>
    </row>
    <row r="43" ht="15" customHeight="1">
      <c r="B43" s="300"/>
      <c r="C43" s="301"/>
      <c r="D43" s="299"/>
      <c r="E43" s="303" t="s">
        <v>166</v>
      </c>
      <c r="F43" s="299"/>
      <c r="G43" s="299" t="s">
        <v>1138</v>
      </c>
      <c r="H43" s="299"/>
      <c r="I43" s="299"/>
      <c r="J43" s="299"/>
      <c r="K43" s="297"/>
    </row>
    <row r="44" ht="12.75" customHeight="1">
      <c r="B44" s="300"/>
      <c r="C44" s="301"/>
      <c r="D44" s="299"/>
      <c r="E44" s="299"/>
      <c r="F44" s="299"/>
      <c r="G44" s="299"/>
      <c r="H44" s="299"/>
      <c r="I44" s="299"/>
      <c r="J44" s="299"/>
      <c r="K44" s="297"/>
    </row>
    <row r="45" ht="15" customHeight="1">
      <c r="B45" s="300"/>
      <c r="C45" s="301"/>
      <c r="D45" s="299" t="s">
        <v>1139</v>
      </c>
      <c r="E45" s="299"/>
      <c r="F45" s="299"/>
      <c r="G45" s="299"/>
      <c r="H45" s="299"/>
      <c r="I45" s="299"/>
      <c r="J45" s="299"/>
      <c r="K45" s="297"/>
    </row>
    <row r="46" ht="15" customHeight="1">
      <c r="B46" s="300"/>
      <c r="C46" s="301"/>
      <c r="D46" s="301"/>
      <c r="E46" s="299" t="s">
        <v>1140</v>
      </c>
      <c r="F46" s="299"/>
      <c r="G46" s="299"/>
      <c r="H46" s="299"/>
      <c r="I46" s="299"/>
      <c r="J46" s="299"/>
      <c r="K46" s="297"/>
    </row>
    <row r="47" ht="15" customHeight="1">
      <c r="B47" s="300"/>
      <c r="C47" s="301"/>
      <c r="D47" s="301"/>
      <c r="E47" s="299" t="s">
        <v>1141</v>
      </c>
      <c r="F47" s="299"/>
      <c r="G47" s="299"/>
      <c r="H47" s="299"/>
      <c r="I47" s="299"/>
      <c r="J47" s="299"/>
      <c r="K47" s="297"/>
    </row>
    <row r="48" ht="15" customHeight="1">
      <c r="B48" s="300"/>
      <c r="C48" s="301"/>
      <c r="D48" s="301"/>
      <c r="E48" s="299" t="s">
        <v>1142</v>
      </c>
      <c r="F48" s="299"/>
      <c r="G48" s="299"/>
      <c r="H48" s="299"/>
      <c r="I48" s="299"/>
      <c r="J48" s="299"/>
      <c r="K48" s="297"/>
    </row>
    <row r="49" ht="15" customHeight="1">
      <c r="B49" s="300"/>
      <c r="C49" s="301"/>
      <c r="D49" s="299" t="s">
        <v>1143</v>
      </c>
      <c r="E49" s="299"/>
      <c r="F49" s="299"/>
      <c r="G49" s="299"/>
      <c r="H49" s="299"/>
      <c r="I49" s="299"/>
      <c r="J49" s="299"/>
      <c r="K49" s="297"/>
    </row>
    <row r="50" ht="25.5" customHeight="1">
      <c r="B50" s="295"/>
      <c r="C50" s="296" t="s">
        <v>1144</v>
      </c>
      <c r="D50" s="296"/>
      <c r="E50" s="296"/>
      <c r="F50" s="296"/>
      <c r="G50" s="296"/>
      <c r="H50" s="296"/>
      <c r="I50" s="296"/>
      <c r="J50" s="296"/>
      <c r="K50" s="297"/>
    </row>
    <row r="51" ht="5.25" customHeight="1">
      <c r="B51" s="295"/>
      <c r="C51" s="298"/>
      <c r="D51" s="298"/>
      <c r="E51" s="298"/>
      <c r="F51" s="298"/>
      <c r="G51" s="298"/>
      <c r="H51" s="298"/>
      <c r="I51" s="298"/>
      <c r="J51" s="298"/>
      <c r="K51" s="297"/>
    </row>
    <row r="52" ht="15" customHeight="1">
      <c r="B52" s="295"/>
      <c r="C52" s="299" t="s">
        <v>1145</v>
      </c>
      <c r="D52" s="299"/>
      <c r="E52" s="299"/>
      <c r="F52" s="299"/>
      <c r="G52" s="299"/>
      <c r="H52" s="299"/>
      <c r="I52" s="299"/>
      <c r="J52" s="299"/>
      <c r="K52" s="297"/>
    </row>
    <row r="53" ht="15" customHeight="1">
      <c r="B53" s="295"/>
      <c r="C53" s="299" t="s">
        <v>1146</v>
      </c>
      <c r="D53" s="299"/>
      <c r="E53" s="299"/>
      <c r="F53" s="299"/>
      <c r="G53" s="299"/>
      <c r="H53" s="299"/>
      <c r="I53" s="299"/>
      <c r="J53" s="299"/>
      <c r="K53" s="297"/>
    </row>
    <row r="54" ht="12.75" customHeight="1">
      <c r="B54" s="295"/>
      <c r="C54" s="299"/>
      <c r="D54" s="299"/>
      <c r="E54" s="299"/>
      <c r="F54" s="299"/>
      <c r="G54" s="299"/>
      <c r="H54" s="299"/>
      <c r="I54" s="299"/>
      <c r="J54" s="299"/>
      <c r="K54" s="297"/>
    </row>
    <row r="55" ht="15" customHeight="1">
      <c r="B55" s="295"/>
      <c r="C55" s="299" t="s">
        <v>1147</v>
      </c>
      <c r="D55" s="299"/>
      <c r="E55" s="299"/>
      <c r="F55" s="299"/>
      <c r="G55" s="299"/>
      <c r="H55" s="299"/>
      <c r="I55" s="299"/>
      <c r="J55" s="299"/>
      <c r="K55" s="297"/>
    </row>
    <row r="56" ht="15" customHeight="1">
      <c r="B56" s="295"/>
      <c r="C56" s="301"/>
      <c r="D56" s="299" t="s">
        <v>1148</v>
      </c>
      <c r="E56" s="299"/>
      <c r="F56" s="299"/>
      <c r="G56" s="299"/>
      <c r="H56" s="299"/>
      <c r="I56" s="299"/>
      <c r="J56" s="299"/>
      <c r="K56" s="297"/>
    </row>
    <row r="57" ht="15" customHeight="1">
      <c r="B57" s="295"/>
      <c r="C57" s="301"/>
      <c r="D57" s="299" t="s">
        <v>1149</v>
      </c>
      <c r="E57" s="299"/>
      <c r="F57" s="299"/>
      <c r="G57" s="299"/>
      <c r="H57" s="299"/>
      <c r="I57" s="299"/>
      <c r="J57" s="299"/>
      <c r="K57" s="297"/>
    </row>
    <row r="58" ht="15" customHeight="1">
      <c r="B58" s="295"/>
      <c r="C58" s="301"/>
      <c r="D58" s="299" t="s">
        <v>1150</v>
      </c>
      <c r="E58" s="299"/>
      <c r="F58" s="299"/>
      <c r="G58" s="299"/>
      <c r="H58" s="299"/>
      <c r="I58" s="299"/>
      <c r="J58" s="299"/>
      <c r="K58" s="297"/>
    </row>
    <row r="59" ht="15" customHeight="1">
      <c r="B59" s="295"/>
      <c r="C59" s="301"/>
      <c r="D59" s="299" t="s">
        <v>1151</v>
      </c>
      <c r="E59" s="299"/>
      <c r="F59" s="299"/>
      <c r="G59" s="299"/>
      <c r="H59" s="299"/>
      <c r="I59" s="299"/>
      <c r="J59" s="299"/>
      <c r="K59" s="297"/>
    </row>
    <row r="60" ht="15" customHeight="1">
      <c r="B60" s="295"/>
      <c r="C60" s="301"/>
      <c r="D60" s="304" t="s">
        <v>1152</v>
      </c>
      <c r="E60" s="304"/>
      <c r="F60" s="304"/>
      <c r="G60" s="304"/>
      <c r="H60" s="304"/>
      <c r="I60" s="304"/>
      <c r="J60" s="304"/>
      <c r="K60" s="297"/>
    </row>
    <row r="61" ht="15" customHeight="1">
      <c r="B61" s="295"/>
      <c r="C61" s="301"/>
      <c r="D61" s="299" t="s">
        <v>1153</v>
      </c>
      <c r="E61" s="299"/>
      <c r="F61" s="299"/>
      <c r="G61" s="299"/>
      <c r="H61" s="299"/>
      <c r="I61" s="299"/>
      <c r="J61" s="299"/>
      <c r="K61" s="297"/>
    </row>
    <row r="62" ht="12.75" customHeight="1">
      <c r="B62" s="295"/>
      <c r="C62" s="301"/>
      <c r="D62" s="301"/>
      <c r="E62" s="305"/>
      <c r="F62" s="301"/>
      <c r="G62" s="301"/>
      <c r="H62" s="301"/>
      <c r="I62" s="301"/>
      <c r="J62" s="301"/>
      <c r="K62" s="297"/>
    </row>
    <row r="63" ht="15" customHeight="1">
      <c r="B63" s="295"/>
      <c r="C63" s="301"/>
      <c r="D63" s="299" t="s">
        <v>1154</v>
      </c>
      <c r="E63" s="299"/>
      <c r="F63" s="299"/>
      <c r="G63" s="299"/>
      <c r="H63" s="299"/>
      <c r="I63" s="299"/>
      <c r="J63" s="299"/>
      <c r="K63" s="297"/>
    </row>
    <row r="64" ht="15" customHeight="1">
      <c r="B64" s="295"/>
      <c r="C64" s="301"/>
      <c r="D64" s="304" t="s">
        <v>1155</v>
      </c>
      <c r="E64" s="304"/>
      <c r="F64" s="304"/>
      <c r="G64" s="304"/>
      <c r="H64" s="304"/>
      <c r="I64" s="304"/>
      <c r="J64" s="304"/>
      <c r="K64" s="297"/>
    </row>
    <row r="65" ht="15" customHeight="1">
      <c r="B65" s="295"/>
      <c r="C65" s="301"/>
      <c r="D65" s="299" t="s">
        <v>1156</v>
      </c>
      <c r="E65" s="299"/>
      <c r="F65" s="299"/>
      <c r="G65" s="299"/>
      <c r="H65" s="299"/>
      <c r="I65" s="299"/>
      <c r="J65" s="299"/>
      <c r="K65" s="297"/>
    </row>
    <row r="66" ht="15" customHeight="1">
      <c r="B66" s="295"/>
      <c r="C66" s="301"/>
      <c r="D66" s="299" t="s">
        <v>1157</v>
      </c>
      <c r="E66" s="299"/>
      <c r="F66" s="299"/>
      <c r="G66" s="299"/>
      <c r="H66" s="299"/>
      <c r="I66" s="299"/>
      <c r="J66" s="299"/>
      <c r="K66" s="297"/>
    </row>
    <row r="67" ht="15" customHeight="1">
      <c r="B67" s="295"/>
      <c r="C67" s="301"/>
      <c r="D67" s="299" t="s">
        <v>1158</v>
      </c>
      <c r="E67" s="299"/>
      <c r="F67" s="299"/>
      <c r="G67" s="299"/>
      <c r="H67" s="299"/>
      <c r="I67" s="299"/>
      <c r="J67" s="299"/>
      <c r="K67" s="297"/>
    </row>
    <row r="68" ht="15" customHeight="1">
      <c r="B68" s="295"/>
      <c r="C68" s="301"/>
      <c r="D68" s="299" t="s">
        <v>1159</v>
      </c>
      <c r="E68" s="299"/>
      <c r="F68" s="299"/>
      <c r="G68" s="299"/>
      <c r="H68" s="299"/>
      <c r="I68" s="299"/>
      <c r="J68" s="299"/>
      <c r="K68" s="297"/>
    </row>
    <row r="69" ht="12.75" customHeight="1">
      <c r="B69" s="306"/>
      <c r="C69" s="307"/>
      <c r="D69" s="307"/>
      <c r="E69" s="307"/>
      <c r="F69" s="307"/>
      <c r="G69" s="307"/>
      <c r="H69" s="307"/>
      <c r="I69" s="307"/>
      <c r="J69" s="307"/>
      <c r="K69" s="308"/>
    </row>
    <row r="70" ht="18.75" customHeight="1">
      <c r="B70" s="309"/>
      <c r="C70" s="309"/>
      <c r="D70" s="309"/>
      <c r="E70" s="309"/>
      <c r="F70" s="309"/>
      <c r="G70" s="309"/>
      <c r="H70" s="309"/>
      <c r="I70" s="309"/>
      <c r="J70" s="309"/>
      <c r="K70" s="310"/>
    </row>
    <row r="71" ht="18.75" customHeight="1">
      <c r="B71" s="310"/>
      <c r="C71" s="310"/>
      <c r="D71" s="310"/>
      <c r="E71" s="310"/>
      <c r="F71" s="310"/>
      <c r="G71" s="310"/>
      <c r="H71" s="310"/>
      <c r="I71" s="310"/>
      <c r="J71" s="310"/>
      <c r="K71" s="310"/>
    </row>
    <row r="72" ht="7.5" customHeight="1">
      <c r="B72" s="311"/>
      <c r="C72" s="312"/>
      <c r="D72" s="312"/>
      <c r="E72" s="312"/>
      <c r="F72" s="312"/>
      <c r="G72" s="312"/>
      <c r="H72" s="312"/>
      <c r="I72" s="312"/>
      <c r="J72" s="312"/>
      <c r="K72" s="313"/>
    </row>
    <row r="73" ht="45" customHeight="1">
      <c r="B73" s="314"/>
      <c r="C73" s="315" t="s">
        <v>84</v>
      </c>
      <c r="D73" s="315"/>
      <c r="E73" s="315"/>
      <c r="F73" s="315"/>
      <c r="G73" s="315"/>
      <c r="H73" s="315"/>
      <c r="I73" s="315"/>
      <c r="J73" s="315"/>
      <c r="K73" s="316"/>
    </row>
    <row r="74" ht="17.25" customHeight="1">
      <c r="B74" s="314"/>
      <c r="C74" s="317" t="s">
        <v>1160</v>
      </c>
      <c r="D74" s="317"/>
      <c r="E74" s="317"/>
      <c r="F74" s="317" t="s">
        <v>1161</v>
      </c>
      <c r="G74" s="318"/>
      <c r="H74" s="317" t="s">
        <v>162</v>
      </c>
      <c r="I74" s="317" t="s">
        <v>58</v>
      </c>
      <c r="J74" s="317" t="s">
        <v>1162</v>
      </c>
      <c r="K74" s="316"/>
    </row>
    <row r="75" ht="17.25" customHeight="1">
      <c r="B75" s="314"/>
      <c r="C75" s="319" t="s">
        <v>1163</v>
      </c>
      <c r="D75" s="319"/>
      <c r="E75" s="319"/>
      <c r="F75" s="320" t="s">
        <v>1164</v>
      </c>
      <c r="G75" s="321"/>
      <c r="H75" s="319"/>
      <c r="I75" s="319"/>
      <c r="J75" s="319" t="s">
        <v>1165</v>
      </c>
      <c r="K75" s="316"/>
    </row>
    <row r="76" ht="5.25" customHeight="1">
      <c r="B76" s="314"/>
      <c r="C76" s="322"/>
      <c r="D76" s="322"/>
      <c r="E76" s="322"/>
      <c r="F76" s="322"/>
      <c r="G76" s="323"/>
      <c r="H76" s="322"/>
      <c r="I76" s="322"/>
      <c r="J76" s="322"/>
      <c r="K76" s="316"/>
    </row>
    <row r="77" ht="15" customHeight="1">
      <c r="B77" s="314"/>
      <c r="C77" s="303" t="s">
        <v>54</v>
      </c>
      <c r="D77" s="322"/>
      <c r="E77" s="322"/>
      <c r="F77" s="324" t="s">
        <v>1166</v>
      </c>
      <c r="G77" s="323"/>
      <c r="H77" s="303" t="s">
        <v>1167</v>
      </c>
      <c r="I77" s="303" t="s">
        <v>1168</v>
      </c>
      <c r="J77" s="303">
        <v>20</v>
      </c>
      <c r="K77" s="316"/>
    </row>
    <row r="78" ht="15" customHeight="1">
      <c r="B78" s="314"/>
      <c r="C78" s="303" t="s">
        <v>1169</v>
      </c>
      <c r="D78" s="303"/>
      <c r="E78" s="303"/>
      <c r="F78" s="324" t="s">
        <v>1166</v>
      </c>
      <c r="G78" s="323"/>
      <c r="H78" s="303" t="s">
        <v>1170</v>
      </c>
      <c r="I78" s="303" t="s">
        <v>1168</v>
      </c>
      <c r="J78" s="303">
        <v>120</v>
      </c>
      <c r="K78" s="316"/>
    </row>
    <row r="79" ht="15" customHeight="1">
      <c r="B79" s="325"/>
      <c r="C79" s="303" t="s">
        <v>1171</v>
      </c>
      <c r="D79" s="303"/>
      <c r="E79" s="303"/>
      <c r="F79" s="324" t="s">
        <v>1172</v>
      </c>
      <c r="G79" s="323"/>
      <c r="H79" s="303" t="s">
        <v>1173</v>
      </c>
      <c r="I79" s="303" t="s">
        <v>1168</v>
      </c>
      <c r="J79" s="303">
        <v>50</v>
      </c>
      <c r="K79" s="316"/>
    </row>
    <row r="80" ht="15" customHeight="1">
      <c r="B80" s="325"/>
      <c r="C80" s="303" t="s">
        <v>1174</v>
      </c>
      <c r="D80" s="303"/>
      <c r="E80" s="303"/>
      <c r="F80" s="324" t="s">
        <v>1166</v>
      </c>
      <c r="G80" s="323"/>
      <c r="H80" s="303" t="s">
        <v>1175</v>
      </c>
      <c r="I80" s="303" t="s">
        <v>1176</v>
      </c>
      <c r="J80" s="303"/>
      <c r="K80" s="316"/>
    </row>
    <row r="81" ht="15" customHeight="1">
      <c r="B81" s="325"/>
      <c r="C81" s="326" t="s">
        <v>1177</v>
      </c>
      <c r="D81" s="326"/>
      <c r="E81" s="326"/>
      <c r="F81" s="327" t="s">
        <v>1172</v>
      </c>
      <c r="G81" s="326"/>
      <c r="H81" s="326" t="s">
        <v>1178</v>
      </c>
      <c r="I81" s="326" t="s">
        <v>1168</v>
      </c>
      <c r="J81" s="326">
        <v>15</v>
      </c>
      <c r="K81" s="316"/>
    </row>
    <row r="82" ht="15" customHeight="1">
      <c r="B82" s="325"/>
      <c r="C82" s="326" t="s">
        <v>1179</v>
      </c>
      <c r="D82" s="326"/>
      <c r="E82" s="326"/>
      <c r="F82" s="327" t="s">
        <v>1172</v>
      </c>
      <c r="G82" s="326"/>
      <c r="H82" s="326" t="s">
        <v>1180</v>
      </c>
      <c r="I82" s="326" t="s">
        <v>1168</v>
      </c>
      <c r="J82" s="326">
        <v>15</v>
      </c>
      <c r="K82" s="316"/>
    </row>
    <row r="83" ht="15" customHeight="1">
      <c r="B83" s="325"/>
      <c r="C83" s="326" t="s">
        <v>1181</v>
      </c>
      <c r="D83" s="326"/>
      <c r="E83" s="326"/>
      <c r="F83" s="327" t="s">
        <v>1172</v>
      </c>
      <c r="G83" s="326"/>
      <c r="H83" s="326" t="s">
        <v>1182</v>
      </c>
      <c r="I83" s="326" t="s">
        <v>1168</v>
      </c>
      <c r="J83" s="326">
        <v>20</v>
      </c>
      <c r="K83" s="316"/>
    </row>
    <row r="84" ht="15" customHeight="1">
      <c r="B84" s="325"/>
      <c r="C84" s="326" t="s">
        <v>1183</v>
      </c>
      <c r="D84" s="326"/>
      <c r="E84" s="326"/>
      <c r="F84" s="327" t="s">
        <v>1172</v>
      </c>
      <c r="G84" s="326"/>
      <c r="H84" s="326" t="s">
        <v>1184</v>
      </c>
      <c r="I84" s="326" t="s">
        <v>1168</v>
      </c>
      <c r="J84" s="326">
        <v>20</v>
      </c>
      <c r="K84" s="316"/>
    </row>
    <row r="85" ht="15" customHeight="1">
      <c r="B85" s="325"/>
      <c r="C85" s="303" t="s">
        <v>1185</v>
      </c>
      <c r="D85" s="303"/>
      <c r="E85" s="303"/>
      <c r="F85" s="324" t="s">
        <v>1172</v>
      </c>
      <c r="G85" s="323"/>
      <c r="H85" s="303" t="s">
        <v>1186</v>
      </c>
      <c r="I85" s="303" t="s">
        <v>1168</v>
      </c>
      <c r="J85" s="303">
        <v>50</v>
      </c>
      <c r="K85" s="316"/>
    </row>
    <row r="86" ht="15" customHeight="1">
      <c r="B86" s="325"/>
      <c r="C86" s="303" t="s">
        <v>1187</v>
      </c>
      <c r="D86" s="303"/>
      <c r="E86" s="303"/>
      <c r="F86" s="324" t="s">
        <v>1172</v>
      </c>
      <c r="G86" s="323"/>
      <c r="H86" s="303" t="s">
        <v>1188</v>
      </c>
      <c r="I86" s="303" t="s">
        <v>1168</v>
      </c>
      <c r="J86" s="303">
        <v>20</v>
      </c>
      <c r="K86" s="316"/>
    </row>
    <row r="87" ht="15" customHeight="1">
      <c r="B87" s="325"/>
      <c r="C87" s="303" t="s">
        <v>1189</v>
      </c>
      <c r="D87" s="303"/>
      <c r="E87" s="303"/>
      <c r="F87" s="324" t="s">
        <v>1172</v>
      </c>
      <c r="G87" s="323"/>
      <c r="H87" s="303" t="s">
        <v>1190</v>
      </c>
      <c r="I87" s="303" t="s">
        <v>1168</v>
      </c>
      <c r="J87" s="303">
        <v>20</v>
      </c>
      <c r="K87" s="316"/>
    </row>
    <row r="88" ht="15" customHeight="1">
      <c r="B88" s="325"/>
      <c r="C88" s="303" t="s">
        <v>1191</v>
      </c>
      <c r="D88" s="303"/>
      <c r="E88" s="303"/>
      <c r="F88" s="324" t="s">
        <v>1172</v>
      </c>
      <c r="G88" s="323"/>
      <c r="H88" s="303" t="s">
        <v>1192</v>
      </c>
      <c r="I88" s="303" t="s">
        <v>1168</v>
      </c>
      <c r="J88" s="303">
        <v>50</v>
      </c>
      <c r="K88" s="316"/>
    </row>
    <row r="89" ht="15" customHeight="1">
      <c r="B89" s="325"/>
      <c r="C89" s="303" t="s">
        <v>1193</v>
      </c>
      <c r="D89" s="303"/>
      <c r="E89" s="303"/>
      <c r="F89" s="324" t="s">
        <v>1172</v>
      </c>
      <c r="G89" s="323"/>
      <c r="H89" s="303" t="s">
        <v>1193</v>
      </c>
      <c r="I89" s="303" t="s">
        <v>1168</v>
      </c>
      <c r="J89" s="303">
        <v>50</v>
      </c>
      <c r="K89" s="316"/>
    </row>
    <row r="90" ht="15" customHeight="1">
      <c r="B90" s="325"/>
      <c r="C90" s="303" t="s">
        <v>167</v>
      </c>
      <c r="D90" s="303"/>
      <c r="E90" s="303"/>
      <c r="F90" s="324" t="s">
        <v>1172</v>
      </c>
      <c r="G90" s="323"/>
      <c r="H90" s="303" t="s">
        <v>1194</v>
      </c>
      <c r="I90" s="303" t="s">
        <v>1168</v>
      </c>
      <c r="J90" s="303">
        <v>255</v>
      </c>
      <c r="K90" s="316"/>
    </row>
    <row r="91" ht="15" customHeight="1">
      <c r="B91" s="325"/>
      <c r="C91" s="303" t="s">
        <v>1195</v>
      </c>
      <c r="D91" s="303"/>
      <c r="E91" s="303"/>
      <c r="F91" s="324" t="s">
        <v>1166</v>
      </c>
      <c r="G91" s="323"/>
      <c r="H91" s="303" t="s">
        <v>1196</v>
      </c>
      <c r="I91" s="303" t="s">
        <v>1197</v>
      </c>
      <c r="J91" s="303"/>
      <c r="K91" s="316"/>
    </row>
    <row r="92" ht="15" customHeight="1">
      <c r="B92" s="325"/>
      <c r="C92" s="303" t="s">
        <v>1198</v>
      </c>
      <c r="D92" s="303"/>
      <c r="E92" s="303"/>
      <c r="F92" s="324" t="s">
        <v>1166</v>
      </c>
      <c r="G92" s="323"/>
      <c r="H92" s="303" t="s">
        <v>1199</v>
      </c>
      <c r="I92" s="303" t="s">
        <v>1200</v>
      </c>
      <c r="J92" s="303"/>
      <c r="K92" s="316"/>
    </row>
    <row r="93" ht="15" customHeight="1">
      <c r="B93" s="325"/>
      <c r="C93" s="303" t="s">
        <v>1201</v>
      </c>
      <c r="D93" s="303"/>
      <c r="E93" s="303"/>
      <c r="F93" s="324" t="s">
        <v>1166</v>
      </c>
      <c r="G93" s="323"/>
      <c r="H93" s="303" t="s">
        <v>1201</v>
      </c>
      <c r="I93" s="303" t="s">
        <v>1200</v>
      </c>
      <c r="J93" s="303"/>
      <c r="K93" s="316"/>
    </row>
    <row r="94" ht="15" customHeight="1">
      <c r="B94" s="325"/>
      <c r="C94" s="303" t="s">
        <v>39</v>
      </c>
      <c r="D94" s="303"/>
      <c r="E94" s="303"/>
      <c r="F94" s="324" t="s">
        <v>1166</v>
      </c>
      <c r="G94" s="323"/>
      <c r="H94" s="303" t="s">
        <v>1202</v>
      </c>
      <c r="I94" s="303" t="s">
        <v>1200</v>
      </c>
      <c r="J94" s="303"/>
      <c r="K94" s="316"/>
    </row>
    <row r="95" ht="15" customHeight="1">
      <c r="B95" s="325"/>
      <c r="C95" s="303" t="s">
        <v>49</v>
      </c>
      <c r="D95" s="303"/>
      <c r="E95" s="303"/>
      <c r="F95" s="324" t="s">
        <v>1166</v>
      </c>
      <c r="G95" s="323"/>
      <c r="H95" s="303" t="s">
        <v>1203</v>
      </c>
      <c r="I95" s="303" t="s">
        <v>1200</v>
      </c>
      <c r="J95" s="303"/>
      <c r="K95" s="316"/>
    </row>
    <row r="96" ht="15" customHeight="1">
      <c r="B96" s="328"/>
      <c r="C96" s="329"/>
      <c r="D96" s="329"/>
      <c r="E96" s="329"/>
      <c r="F96" s="329"/>
      <c r="G96" s="329"/>
      <c r="H96" s="329"/>
      <c r="I96" s="329"/>
      <c r="J96" s="329"/>
      <c r="K96" s="330"/>
    </row>
    <row r="97" ht="18.75" customHeight="1">
      <c r="B97" s="331"/>
      <c r="C97" s="332"/>
      <c r="D97" s="332"/>
      <c r="E97" s="332"/>
      <c r="F97" s="332"/>
      <c r="G97" s="332"/>
      <c r="H97" s="332"/>
      <c r="I97" s="332"/>
      <c r="J97" s="332"/>
      <c r="K97" s="331"/>
    </row>
    <row r="98" ht="18.75" customHeight="1">
      <c r="B98" s="310"/>
      <c r="C98" s="310"/>
      <c r="D98" s="310"/>
      <c r="E98" s="310"/>
      <c r="F98" s="310"/>
      <c r="G98" s="310"/>
      <c r="H98" s="310"/>
      <c r="I98" s="310"/>
      <c r="J98" s="310"/>
      <c r="K98" s="310"/>
    </row>
    <row r="99" ht="7.5" customHeight="1">
      <c r="B99" s="311"/>
      <c r="C99" s="312"/>
      <c r="D99" s="312"/>
      <c r="E99" s="312"/>
      <c r="F99" s="312"/>
      <c r="G99" s="312"/>
      <c r="H99" s="312"/>
      <c r="I99" s="312"/>
      <c r="J99" s="312"/>
      <c r="K99" s="313"/>
    </row>
    <row r="100" ht="45" customHeight="1">
      <c r="B100" s="314"/>
      <c r="C100" s="315" t="s">
        <v>1204</v>
      </c>
      <c r="D100" s="315"/>
      <c r="E100" s="315"/>
      <c r="F100" s="315"/>
      <c r="G100" s="315"/>
      <c r="H100" s="315"/>
      <c r="I100" s="315"/>
      <c r="J100" s="315"/>
      <c r="K100" s="316"/>
    </row>
    <row r="101" ht="17.25" customHeight="1">
      <c r="B101" s="314"/>
      <c r="C101" s="317" t="s">
        <v>1160</v>
      </c>
      <c r="D101" s="317"/>
      <c r="E101" s="317"/>
      <c r="F101" s="317" t="s">
        <v>1161</v>
      </c>
      <c r="G101" s="318"/>
      <c r="H101" s="317" t="s">
        <v>162</v>
      </c>
      <c r="I101" s="317" t="s">
        <v>58</v>
      </c>
      <c r="J101" s="317" t="s">
        <v>1162</v>
      </c>
      <c r="K101" s="316"/>
    </row>
    <row r="102" ht="17.25" customHeight="1">
      <c r="B102" s="314"/>
      <c r="C102" s="319" t="s">
        <v>1163</v>
      </c>
      <c r="D102" s="319"/>
      <c r="E102" s="319"/>
      <c r="F102" s="320" t="s">
        <v>1164</v>
      </c>
      <c r="G102" s="321"/>
      <c r="H102" s="319"/>
      <c r="I102" s="319"/>
      <c r="J102" s="319" t="s">
        <v>1165</v>
      </c>
      <c r="K102" s="316"/>
    </row>
    <row r="103" ht="5.25" customHeight="1">
      <c r="B103" s="314"/>
      <c r="C103" s="317"/>
      <c r="D103" s="317"/>
      <c r="E103" s="317"/>
      <c r="F103" s="317"/>
      <c r="G103" s="333"/>
      <c r="H103" s="317"/>
      <c r="I103" s="317"/>
      <c r="J103" s="317"/>
      <c r="K103" s="316"/>
    </row>
    <row r="104" ht="15" customHeight="1">
      <c r="B104" s="314"/>
      <c r="C104" s="303" t="s">
        <v>54</v>
      </c>
      <c r="D104" s="322"/>
      <c r="E104" s="322"/>
      <c r="F104" s="324" t="s">
        <v>1166</v>
      </c>
      <c r="G104" s="333"/>
      <c r="H104" s="303" t="s">
        <v>1205</v>
      </c>
      <c r="I104" s="303" t="s">
        <v>1168</v>
      </c>
      <c r="J104" s="303">
        <v>20</v>
      </c>
      <c r="K104" s="316"/>
    </row>
    <row r="105" ht="15" customHeight="1">
      <c r="B105" s="314"/>
      <c r="C105" s="303" t="s">
        <v>1169</v>
      </c>
      <c r="D105" s="303"/>
      <c r="E105" s="303"/>
      <c r="F105" s="324" t="s">
        <v>1166</v>
      </c>
      <c r="G105" s="303"/>
      <c r="H105" s="303" t="s">
        <v>1205</v>
      </c>
      <c r="I105" s="303" t="s">
        <v>1168</v>
      </c>
      <c r="J105" s="303">
        <v>120</v>
      </c>
      <c r="K105" s="316"/>
    </row>
    <row r="106" ht="15" customHeight="1">
      <c r="B106" s="325"/>
      <c r="C106" s="303" t="s">
        <v>1171</v>
      </c>
      <c r="D106" s="303"/>
      <c r="E106" s="303"/>
      <c r="F106" s="324" t="s">
        <v>1172</v>
      </c>
      <c r="G106" s="303"/>
      <c r="H106" s="303" t="s">
        <v>1205</v>
      </c>
      <c r="I106" s="303" t="s">
        <v>1168</v>
      </c>
      <c r="J106" s="303">
        <v>50</v>
      </c>
      <c r="K106" s="316"/>
    </row>
    <row r="107" ht="15" customHeight="1">
      <c r="B107" s="325"/>
      <c r="C107" s="303" t="s">
        <v>1174</v>
      </c>
      <c r="D107" s="303"/>
      <c r="E107" s="303"/>
      <c r="F107" s="324" t="s">
        <v>1166</v>
      </c>
      <c r="G107" s="303"/>
      <c r="H107" s="303" t="s">
        <v>1205</v>
      </c>
      <c r="I107" s="303" t="s">
        <v>1176</v>
      </c>
      <c r="J107" s="303"/>
      <c r="K107" s="316"/>
    </row>
    <row r="108" ht="15" customHeight="1">
      <c r="B108" s="325"/>
      <c r="C108" s="303" t="s">
        <v>1185</v>
      </c>
      <c r="D108" s="303"/>
      <c r="E108" s="303"/>
      <c r="F108" s="324" t="s">
        <v>1172</v>
      </c>
      <c r="G108" s="303"/>
      <c r="H108" s="303" t="s">
        <v>1205</v>
      </c>
      <c r="I108" s="303" t="s">
        <v>1168</v>
      </c>
      <c r="J108" s="303">
        <v>50</v>
      </c>
      <c r="K108" s="316"/>
    </row>
    <row r="109" ht="15" customHeight="1">
      <c r="B109" s="325"/>
      <c r="C109" s="303" t="s">
        <v>1193</v>
      </c>
      <c r="D109" s="303"/>
      <c r="E109" s="303"/>
      <c r="F109" s="324" t="s">
        <v>1172</v>
      </c>
      <c r="G109" s="303"/>
      <c r="H109" s="303" t="s">
        <v>1205</v>
      </c>
      <c r="I109" s="303" t="s">
        <v>1168</v>
      </c>
      <c r="J109" s="303">
        <v>50</v>
      </c>
      <c r="K109" s="316"/>
    </row>
    <row r="110" ht="15" customHeight="1">
      <c r="B110" s="325"/>
      <c r="C110" s="303" t="s">
        <v>1191</v>
      </c>
      <c r="D110" s="303"/>
      <c r="E110" s="303"/>
      <c r="F110" s="324" t="s">
        <v>1172</v>
      </c>
      <c r="G110" s="303"/>
      <c r="H110" s="303" t="s">
        <v>1205</v>
      </c>
      <c r="I110" s="303" t="s">
        <v>1168</v>
      </c>
      <c r="J110" s="303">
        <v>50</v>
      </c>
      <c r="K110" s="316"/>
    </row>
    <row r="111" ht="15" customHeight="1">
      <c r="B111" s="325"/>
      <c r="C111" s="303" t="s">
        <v>54</v>
      </c>
      <c r="D111" s="303"/>
      <c r="E111" s="303"/>
      <c r="F111" s="324" t="s">
        <v>1166</v>
      </c>
      <c r="G111" s="303"/>
      <c r="H111" s="303" t="s">
        <v>1206</v>
      </c>
      <c r="I111" s="303" t="s">
        <v>1168</v>
      </c>
      <c r="J111" s="303">
        <v>20</v>
      </c>
      <c r="K111" s="316"/>
    </row>
    <row r="112" ht="15" customHeight="1">
      <c r="B112" s="325"/>
      <c r="C112" s="303" t="s">
        <v>1207</v>
      </c>
      <c r="D112" s="303"/>
      <c r="E112" s="303"/>
      <c r="F112" s="324" t="s">
        <v>1166</v>
      </c>
      <c r="G112" s="303"/>
      <c r="H112" s="303" t="s">
        <v>1208</v>
      </c>
      <c r="I112" s="303" t="s">
        <v>1168</v>
      </c>
      <c r="J112" s="303">
        <v>120</v>
      </c>
      <c r="K112" s="316"/>
    </row>
    <row r="113" ht="15" customHeight="1">
      <c r="B113" s="325"/>
      <c r="C113" s="303" t="s">
        <v>39</v>
      </c>
      <c r="D113" s="303"/>
      <c r="E113" s="303"/>
      <c r="F113" s="324" t="s">
        <v>1166</v>
      </c>
      <c r="G113" s="303"/>
      <c r="H113" s="303" t="s">
        <v>1209</v>
      </c>
      <c r="I113" s="303" t="s">
        <v>1200</v>
      </c>
      <c r="J113" s="303"/>
      <c r="K113" s="316"/>
    </row>
    <row r="114" ht="15" customHeight="1">
      <c r="B114" s="325"/>
      <c r="C114" s="303" t="s">
        <v>49</v>
      </c>
      <c r="D114" s="303"/>
      <c r="E114" s="303"/>
      <c r="F114" s="324" t="s">
        <v>1166</v>
      </c>
      <c r="G114" s="303"/>
      <c r="H114" s="303" t="s">
        <v>1210</v>
      </c>
      <c r="I114" s="303" t="s">
        <v>1200</v>
      </c>
      <c r="J114" s="303"/>
      <c r="K114" s="316"/>
    </row>
    <row r="115" ht="15" customHeight="1">
      <c r="B115" s="325"/>
      <c r="C115" s="303" t="s">
        <v>58</v>
      </c>
      <c r="D115" s="303"/>
      <c r="E115" s="303"/>
      <c r="F115" s="324" t="s">
        <v>1166</v>
      </c>
      <c r="G115" s="303"/>
      <c r="H115" s="303" t="s">
        <v>1211</v>
      </c>
      <c r="I115" s="303" t="s">
        <v>1212</v>
      </c>
      <c r="J115" s="303"/>
      <c r="K115" s="316"/>
    </row>
    <row r="116" ht="15" customHeight="1">
      <c r="B116" s="328"/>
      <c r="C116" s="334"/>
      <c r="D116" s="334"/>
      <c r="E116" s="334"/>
      <c r="F116" s="334"/>
      <c r="G116" s="334"/>
      <c r="H116" s="334"/>
      <c r="I116" s="334"/>
      <c r="J116" s="334"/>
      <c r="K116" s="330"/>
    </row>
    <row r="117" ht="18.75" customHeight="1">
      <c r="B117" s="335"/>
      <c r="C117" s="299"/>
      <c r="D117" s="299"/>
      <c r="E117" s="299"/>
      <c r="F117" s="336"/>
      <c r="G117" s="299"/>
      <c r="H117" s="299"/>
      <c r="I117" s="299"/>
      <c r="J117" s="299"/>
      <c r="K117" s="335"/>
    </row>
    <row r="118" ht="18.75" customHeight="1"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</row>
    <row r="119" ht="7.5" customHeight="1">
      <c r="B119" s="337"/>
      <c r="C119" s="338"/>
      <c r="D119" s="338"/>
      <c r="E119" s="338"/>
      <c r="F119" s="338"/>
      <c r="G119" s="338"/>
      <c r="H119" s="338"/>
      <c r="I119" s="338"/>
      <c r="J119" s="338"/>
      <c r="K119" s="339"/>
    </row>
    <row r="120" ht="45" customHeight="1">
      <c r="B120" s="340"/>
      <c r="C120" s="293" t="s">
        <v>1213</v>
      </c>
      <c r="D120" s="293"/>
      <c r="E120" s="293"/>
      <c r="F120" s="293"/>
      <c r="G120" s="293"/>
      <c r="H120" s="293"/>
      <c r="I120" s="293"/>
      <c r="J120" s="293"/>
      <c r="K120" s="341"/>
    </row>
    <row r="121" ht="17.25" customHeight="1">
      <c r="B121" s="342"/>
      <c r="C121" s="317" t="s">
        <v>1160</v>
      </c>
      <c r="D121" s="317"/>
      <c r="E121" s="317"/>
      <c r="F121" s="317" t="s">
        <v>1161</v>
      </c>
      <c r="G121" s="318"/>
      <c r="H121" s="317" t="s">
        <v>162</v>
      </c>
      <c r="I121" s="317" t="s">
        <v>58</v>
      </c>
      <c r="J121" s="317" t="s">
        <v>1162</v>
      </c>
      <c r="K121" s="343"/>
    </row>
    <row r="122" ht="17.25" customHeight="1">
      <c r="B122" s="342"/>
      <c r="C122" s="319" t="s">
        <v>1163</v>
      </c>
      <c r="D122" s="319"/>
      <c r="E122" s="319"/>
      <c r="F122" s="320" t="s">
        <v>1164</v>
      </c>
      <c r="G122" s="321"/>
      <c r="H122" s="319"/>
      <c r="I122" s="319"/>
      <c r="J122" s="319" t="s">
        <v>1165</v>
      </c>
      <c r="K122" s="343"/>
    </row>
    <row r="123" ht="5.25" customHeight="1">
      <c r="B123" s="344"/>
      <c r="C123" s="322"/>
      <c r="D123" s="322"/>
      <c r="E123" s="322"/>
      <c r="F123" s="322"/>
      <c r="G123" s="303"/>
      <c r="H123" s="322"/>
      <c r="I123" s="322"/>
      <c r="J123" s="322"/>
      <c r="K123" s="345"/>
    </row>
    <row r="124" ht="15" customHeight="1">
      <c r="B124" s="344"/>
      <c r="C124" s="303" t="s">
        <v>1169</v>
      </c>
      <c r="D124" s="322"/>
      <c r="E124" s="322"/>
      <c r="F124" s="324" t="s">
        <v>1166</v>
      </c>
      <c r="G124" s="303"/>
      <c r="H124" s="303" t="s">
        <v>1205</v>
      </c>
      <c r="I124" s="303" t="s">
        <v>1168</v>
      </c>
      <c r="J124" s="303">
        <v>120</v>
      </c>
      <c r="K124" s="346"/>
    </row>
    <row r="125" ht="15" customHeight="1">
      <c r="B125" s="344"/>
      <c r="C125" s="303" t="s">
        <v>1214</v>
      </c>
      <c r="D125" s="303"/>
      <c r="E125" s="303"/>
      <c r="F125" s="324" t="s">
        <v>1166</v>
      </c>
      <c r="G125" s="303"/>
      <c r="H125" s="303" t="s">
        <v>1215</v>
      </c>
      <c r="I125" s="303" t="s">
        <v>1168</v>
      </c>
      <c r="J125" s="303" t="s">
        <v>1216</v>
      </c>
      <c r="K125" s="346"/>
    </row>
    <row r="126" ht="15" customHeight="1">
      <c r="B126" s="344"/>
      <c r="C126" s="303" t="s">
        <v>1115</v>
      </c>
      <c r="D126" s="303"/>
      <c r="E126" s="303"/>
      <c r="F126" s="324" t="s">
        <v>1166</v>
      </c>
      <c r="G126" s="303"/>
      <c r="H126" s="303" t="s">
        <v>1217</v>
      </c>
      <c r="I126" s="303" t="s">
        <v>1168</v>
      </c>
      <c r="J126" s="303" t="s">
        <v>1216</v>
      </c>
      <c r="K126" s="346"/>
    </row>
    <row r="127" ht="15" customHeight="1">
      <c r="B127" s="344"/>
      <c r="C127" s="303" t="s">
        <v>1177</v>
      </c>
      <c r="D127" s="303"/>
      <c r="E127" s="303"/>
      <c r="F127" s="324" t="s">
        <v>1172</v>
      </c>
      <c r="G127" s="303"/>
      <c r="H127" s="303" t="s">
        <v>1178</v>
      </c>
      <c r="I127" s="303" t="s">
        <v>1168</v>
      </c>
      <c r="J127" s="303">
        <v>15</v>
      </c>
      <c r="K127" s="346"/>
    </row>
    <row r="128" ht="15" customHeight="1">
      <c r="B128" s="344"/>
      <c r="C128" s="326" t="s">
        <v>1179</v>
      </c>
      <c r="D128" s="326"/>
      <c r="E128" s="326"/>
      <c r="F128" s="327" t="s">
        <v>1172</v>
      </c>
      <c r="G128" s="326"/>
      <c r="H128" s="326" t="s">
        <v>1180</v>
      </c>
      <c r="I128" s="326" t="s">
        <v>1168</v>
      </c>
      <c r="J128" s="326">
        <v>15</v>
      </c>
      <c r="K128" s="346"/>
    </row>
    <row r="129" ht="15" customHeight="1">
      <c r="B129" s="344"/>
      <c r="C129" s="326" t="s">
        <v>1181</v>
      </c>
      <c r="D129" s="326"/>
      <c r="E129" s="326"/>
      <c r="F129" s="327" t="s">
        <v>1172</v>
      </c>
      <c r="G129" s="326"/>
      <c r="H129" s="326" t="s">
        <v>1182</v>
      </c>
      <c r="I129" s="326" t="s">
        <v>1168</v>
      </c>
      <c r="J129" s="326">
        <v>20</v>
      </c>
      <c r="K129" s="346"/>
    </row>
    <row r="130" ht="15" customHeight="1">
      <c r="B130" s="344"/>
      <c r="C130" s="326" t="s">
        <v>1183</v>
      </c>
      <c r="D130" s="326"/>
      <c r="E130" s="326"/>
      <c r="F130" s="327" t="s">
        <v>1172</v>
      </c>
      <c r="G130" s="326"/>
      <c r="H130" s="326" t="s">
        <v>1184</v>
      </c>
      <c r="I130" s="326" t="s">
        <v>1168</v>
      </c>
      <c r="J130" s="326">
        <v>20</v>
      </c>
      <c r="K130" s="346"/>
    </row>
    <row r="131" ht="15" customHeight="1">
      <c r="B131" s="344"/>
      <c r="C131" s="303" t="s">
        <v>1171</v>
      </c>
      <c r="D131" s="303"/>
      <c r="E131" s="303"/>
      <c r="F131" s="324" t="s">
        <v>1172</v>
      </c>
      <c r="G131" s="303"/>
      <c r="H131" s="303" t="s">
        <v>1205</v>
      </c>
      <c r="I131" s="303" t="s">
        <v>1168</v>
      </c>
      <c r="J131" s="303">
        <v>50</v>
      </c>
      <c r="K131" s="346"/>
    </row>
    <row r="132" ht="15" customHeight="1">
      <c r="B132" s="344"/>
      <c r="C132" s="303" t="s">
        <v>1185</v>
      </c>
      <c r="D132" s="303"/>
      <c r="E132" s="303"/>
      <c r="F132" s="324" t="s">
        <v>1172</v>
      </c>
      <c r="G132" s="303"/>
      <c r="H132" s="303" t="s">
        <v>1205</v>
      </c>
      <c r="I132" s="303" t="s">
        <v>1168</v>
      </c>
      <c r="J132" s="303">
        <v>50</v>
      </c>
      <c r="K132" s="346"/>
    </row>
    <row r="133" ht="15" customHeight="1">
      <c r="B133" s="344"/>
      <c r="C133" s="303" t="s">
        <v>1191</v>
      </c>
      <c r="D133" s="303"/>
      <c r="E133" s="303"/>
      <c r="F133" s="324" t="s">
        <v>1172</v>
      </c>
      <c r="G133" s="303"/>
      <c r="H133" s="303" t="s">
        <v>1205</v>
      </c>
      <c r="I133" s="303" t="s">
        <v>1168</v>
      </c>
      <c r="J133" s="303">
        <v>50</v>
      </c>
      <c r="K133" s="346"/>
    </row>
    <row r="134" ht="15" customHeight="1">
      <c r="B134" s="344"/>
      <c r="C134" s="303" t="s">
        <v>1193</v>
      </c>
      <c r="D134" s="303"/>
      <c r="E134" s="303"/>
      <c r="F134" s="324" t="s">
        <v>1172</v>
      </c>
      <c r="G134" s="303"/>
      <c r="H134" s="303" t="s">
        <v>1205</v>
      </c>
      <c r="I134" s="303" t="s">
        <v>1168</v>
      </c>
      <c r="J134" s="303">
        <v>50</v>
      </c>
      <c r="K134" s="346"/>
    </row>
    <row r="135" ht="15" customHeight="1">
      <c r="B135" s="344"/>
      <c r="C135" s="303" t="s">
        <v>167</v>
      </c>
      <c r="D135" s="303"/>
      <c r="E135" s="303"/>
      <c r="F135" s="324" t="s">
        <v>1172</v>
      </c>
      <c r="G135" s="303"/>
      <c r="H135" s="303" t="s">
        <v>1218</v>
      </c>
      <c r="I135" s="303" t="s">
        <v>1168</v>
      </c>
      <c r="J135" s="303">
        <v>255</v>
      </c>
      <c r="K135" s="346"/>
    </row>
    <row r="136" ht="15" customHeight="1">
      <c r="B136" s="344"/>
      <c r="C136" s="303" t="s">
        <v>1195</v>
      </c>
      <c r="D136" s="303"/>
      <c r="E136" s="303"/>
      <c r="F136" s="324" t="s">
        <v>1166</v>
      </c>
      <c r="G136" s="303"/>
      <c r="H136" s="303" t="s">
        <v>1219</v>
      </c>
      <c r="I136" s="303" t="s">
        <v>1197</v>
      </c>
      <c r="J136" s="303"/>
      <c r="K136" s="346"/>
    </row>
    <row r="137" ht="15" customHeight="1">
      <c r="B137" s="344"/>
      <c r="C137" s="303" t="s">
        <v>1198</v>
      </c>
      <c r="D137" s="303"/>
      <c r="E137" s="303"/>
      <c r="F137" s="324" t="s">
        <v>1166</v>
      </c>
      <c r="G137" s="303"/>
      <c r="H137" s="303" t="s">
        <v>1220</v>
      </c>
      <c r="I137" s="303" t="s">
        <v>1200</v>
      </c>
      <c r="J137" s="303"/>
      <c r="K137" s="346"/>
    </row>
    <row r="138" ht="15" customHeight="1">
      <c r="B138" s="344"/>
      <c r="C138" s="303" t="s">
        <v>1201</v>
      </c>
      <c r="D138" s="303"/>
      <c r="E138" s="303"/>
      <c r="F138" s="324" t="s">
        <v>1166</v>
      </c>
      <c r="G138" s="303"/>
      <c r="H138" s="303" t="s">
        <v>1201</v>
      </c>
      <c r="I138" s="303" t="s">
        <v>1200</v>
      </c>
      <c r="J138" s="303"/>
      <c r="K138" s="346"/>
    </row>
    <row r="139" ht="15" customHeight="1">
      <c r="B139" s="344"/>
      <c r="C139" s="303" t="s">
        <v>39</v>
      </c>
      <c r="D139" s="303"/>
      <c r="E139" s="303"/>
      <c r="F139" s="324" t="s">
        <v>1166</v>
      </c>
      <c r="G139" s="303"/>
      <c r="H139" s="303" t="s">
        <v>1221</v>
      </c>
      <c r="I139" s="303" t="s">
        <v>1200</v>
      </c>
      <c r="J139" s="303"/>
      <c r="K139" s="346"/>
    </row>
    <row r="140" ht="15" customHeight="1">
      <c r="B140" s="344"/>
      <c r="C140" s="303" t="s">
        <v>1222</v>
      </c>
      <c r="D140" s="303"/>
      <c r="E140" s="303"/>
      <c r="F140" s="324" t="s">
        <v>1166</v>
      </c>
      <c r="G140" s="303"/>
      <c r="H140" s="303" t="s">
        <v>1223</v>
      </c>
      <c r="I140" s="303" t="s">
        <v>1200</v>
      </c>
      <c r="J140" s="303"/>
      <c r="K140" s="346"/>
    </row>
    <row r="141" ht="15" customHeight="1">
      <c r="B141" s="347"/>
      <c r="C141" s="348"/>
      <c r="D141" s="348"/>
      <c r="E141" s="348"/>
      <c r="F141" s="348"/>
      <c r="G141" s="348"/>
      <c r="H141" s="348"/>
      <c r="I141" s="348"/>
      <c r="J141" s="348"/>
      <c r="K141" s="349"/>
    </row>
    <row r="142" ht="18.75" customHeight="1">
      <c r="B142" s="299"/>
      <c r="C142" s="299"/>
      <c r="D142" s="299"/>
      <c r="E142" s="299"/>
      <c r="F142" s="336"/>
      <c r="G142" s="299"/>
      <c r="H142" s="299"/>
      <c r="I142" s="299"/>
      <c r="J142" s="299"/>
      <c r="K142" s="299"/>
    </row>
    <row r="143" ht="18.75" customHeight="1">
      <c r="B143" s="310"/>
      <c r="C143" s="310"/>
      <c r="D143" s="310"/>
      <c r="E143" s="310"/>
      <c r="F143" s="310"/>
      <c r="G143" s="310"/>
      <c r="H143" s="310"/>
      <c r="I143" s="310"/>
      <c r="J143" s="310"/>
      <c r="K143" s="310"/>
    </row>
    <row r="144" ht="7.5" customHeight="1">
      <c r="B144" s="311"/>
      <c r="C144" s="312"/>
      <c r="D144" s="312"/>
      <c r="E144" s="312"/>
      <c r="F144" s="312"/>
      <c r="G144" s="312"/>
      <c r="H144" s="312"/>
      <c r="I144" s="312"/>
      <c r="J144" s="312"/>
      <c r="K144" s="313"/>
    </row>
    <row r="145" ht="45" customHeight="1">
      <c r="B145" s="314"/>
      <c r="C145" s="315" t="s">
        <v>1224</v>
      </c>
      <c r="D145" s="315"/>
      <c r="E145" s="315"/>
      <c r="F145" s="315"/>
      <c r="G145" s="315"/>
      <c r="H145" s="315"/>
      <c r="I145" s="315"/>
      <c r="J145" s="315"/>
      <c r="K145" s="316"/>
    </row>
    <row r="146" ht="17.25" customHeight="1">
      <c r="B146" s="314"/>
      <c r="C146" s="317" t="s">
        <v>1160</v>
      </c>
      <c r="D146" s="317"/>
      <c r="E146" s="317"/>
      <c r="F146" s="317" t="s">
        <v>1161</v>
      </c>
      <c r="G146" s="318"/>
      <c r="H146" s="317" t="s">
        <v>162</v>
      </c>
      <c r="I146" s="317" t="s">
        <v>58</v>
      </c>
      <c r="J146" s="317" t="s">
        <v>1162</v>
      </c>
      <c r="K146" s="316"/>
    </row>
    <row r="147" ht="17.25" customHeight="1">
      <c r="B147" s="314"/>
      <c r="C147" s="319" t="s">
        <v>1163</v>
      </c>
      <c r="D147" s="319"/>
      <c r="E147" s="319"/>
      <c r="F147" s="320" t="s">
        <v>1164</v>
      </c>
      <c r="G147" s="321"/>
      <c r="H147" s="319"/>
      <c r="I147" s="319"/>
      <c r="J147" s="319" t="s">
        <v>1165</v>
      </c>
      <c r="K147" s="316"/>
    </row>
    <row r="148" ht="5.25" customHeight="1">
      <c r="B148" s="325"/>
      <c r="C148" s="322"/>
      <c r="D148" s="322"/>
      <c r="E148" s="322"/>
      <c r="F148" s="322"/>
      <c r="G148" s="323"/>
      <c r="H148" s="322"/>
      <c r="I148" s="322"/>
      <c r="J148" s="322"/>
      <c r="K148" s="346"/>
    </row>
    <row r="149" ht="15" customHeight="1">
      <c r="B149" s="325"/>
      <c r="C149" s="350" t="s">
        <v>1169</v>
      </c>
      <c r="D149" s="303"/>
      <c r="E149" s="303"/>
      <c r="F149" s="351" t="s">
        <v>1166</v>
      </c>
      <c r="G149" s="303"/>
      <c r="H149" s="350" t="s">
        <v>1205</v>
      </c>
      <c r="I149" s="350" t="s">
        <v>1168</v>
      </c>
      <c r="J149" s="350">
        <v>120</v>
      </c>
      <c r="K149" s="346"/>
    </row>
    <row r="150" ht="15" customHeight="1">
      <c r="B150" s="325"/>
      <c r="C150" s="350" t="s">
        <v>1214</v>
      </c>
      <c r="D150" s="303"/>
      <c r="E150" s="303"/>
      <c r="F150" s="351" t="s">
        <v>1166</v>
      </c>
      <c r="G150" s="303"/>
      <c r="H150" s="350" t="s">
        <v>1225</v>
      </c>
      <c r="I150" s="350" t="s">
        <v>1168</v>
      </c>
      <c r="J150" s="350" t="s">
        <v>1216</v>
      </c>
      <c r="K150" s="346"/>
    </row>
    <row r="151" ht="15" customHeight="1">
      <c r="B151" s="325"/>
      <c r="C151" s="350" t="s">
        <v>1115</v>
      </c>
      <c r="D151" s="303"/>
      <c r="E151" s="303"/>
      <c r="F151" s="351" t="s">
        <v>1166</v>
      </c>
      <c r="G151" s="303"/>
      <c r="H151" s="350" t="s">
        <v>1226</v>
      </c>
      <c r="I151" s="350" t="s">
        <v>1168</v>
      </c>
      <c r="J151" s="350" t="s">
        <v>1216</v>
      </c>
      <c r="K151" s="346"/>
    </row>
    <row r="152" ht="15" customHeight="1">
      <c r="B152" s="325"/>
      <c r="C152" s="350" t="s">
        <v>1171</v>
      </c>
      <c r="D152" s="303"/>
      <c r="E152" s="303"/>
      <c r="F152" s="351" t="s">
        <v>1172</v>
      </c>
      <c r="G152" s="303"/>
      <c r="H152" s="350" t="s">
        <v>1205</v>
      </c>
      <c r="I152" s="350" t="s">
        <v>1168</v>
      </c>
      <c r="J152" s="350">
        <v>50</v>
      </c>
      <c r="K152" s="346"/>
    </row>
    <row r="153" ht="15" customHeight="1">
      <c r="B153" s="325"/>
      <c r="C153" s="350" t="s">
        <v>1174</v>
      </c>
      <c r="D153" s="303"/>
      <c r="E153" s="303"/>
      <c r="F153" s="351" t="s">
        <v>1166</v>
      </c>
      <c r="G153" s="303"/>
      <c r="H153" s="350" t="s">
        <v>1205</v>
      </c>
      <c r="I153" s="350" t="s">
        <v>1176</v>
      </c>
      <c r="J153" s="350"/>
      <c r="K153" s="346"/>
    </row>
    <row r="154" ht="15" customHeight="1">
      <c r="B154" s="325"/>
      <c r="C154" s="350" t="s">
        <v>1185</v>
      </c>
      <c r="D154" s="303"/>
      <c r="E154" s="303"/>
      <c r="F154" s="351" t="s">
        <v>1172</v>
      </c>
      <c r="G154" s="303"/>
      <c r="H154" s="350" t="s">
        <v>1205</v>
      </c>
      <c r="I154" s="350" t="s">
        <v>1168</v>
      </c>
      <c r="J154" s="350">
        <v>50</v>
      </c>
      <c r="K154" s="346"/>
    </row>
    <row r="155" ht="15" customHeight="1">
      <c r="B155" s="325"/>
      <c r="C155" s="350" t="s">
        <v>1193</v>
      </c>
      <c r="D155" s="303"/>
      <c r="E155" s="303"/>
      <c r="F155" s="351" t="s">
        <v>1172</v>
      </c>
      <c r="G155" s="303"/>
      <c r="H155" s="350" t="s">
        <v>1205</v>
      </c>
      <c r="I155" s="350" t="s">
        <v>1168</v>
      </c>
      <c r="J155" s="350">
        <v>50</v>
      </c>
      <c r="K155" s="346"/>
    </row>
    <row r="156" ht="15" customHeight="1">
      <c r="B156" s="325"/>
      <c r="C156" s="350" t="s">
        <v>1191</v>
      </c>
      <c r="D156" s="303"/>
      <c r="E156" s="303"/>
      <c r="F156" s="351" t="s">
        <v>1172</v>
      </c>
      <c r="G156" s="303"/>
      <c r="H156" s="350" t="s">
        <v>1205</v>
      </c>
      <c r="I156" s="350" t="s">
        <v>1168</v>
      </c>
      <c r="J156" s="350">
        <v>50</v>
      </c>
      <c r="K156" s="346"/>
    </row>
    <row r="157" ht="15" customHeight="1">
      <c r="B157" s="325"/>
      <c r="C157" s="350" t="s">
        <v>130</v>
      </c>
      <c r="D157" s="303"/>
      <c r="E157" s="303"/>
      <c r="F157" s="351" t="s">
        <v>1166</v>
      </c>
      <c r="G157" s="303"/>
      <c r="H157" s="350" t="s">
        <v>1227</v>
      </c>
      <c r="I157" s="350" t="s">
        <v>1168</v>
      </c>
      <c r="J157" s="350" t="s">
        <v>1228</v>
      </c>
      <c r="K157" s="346"/>
    </row>
    <row r="158" ht="15" customHeight="1">
      <c r="B158" s="325"/>
      <c r="C158" s="350" t="s">
        <v>1229</v>
      </c>
      <c r="D158" s="303"/>
      <c r="E158" s="303"/>
      <c r="F158" s="351" t="s">
        <v>1166</v>
      </c>
      <c r="G158" s="303"/>
      <c r="H158" s="350" t="s">
        <v>1230</v>
      </c>
      <c r="I158" s="350" t="s">
        <v>1200</v>
      </c>
      <c r="J158" s="350"/>
      <c r="K158" s="346"/>
    </row>
    <row r="159" ht="15" customHeight="1">
      <c r="B159" s="352"/>
      <c r="C159" s="334"/>
      <c r="D159" s="334"/>
      <c r="E159" s="334"/>
      <c r="F159" s="334"/>
      <c r="G159" s="334"/>
      <c r="H159" s="334"/>
      <c r="I159" s="334"/>
      <c r="J159" s="334"/>
      <c r="K159" s="353"/>
    </row>
    <row r="160" ht="18.75" customHeight="1">
      <c r="B160" s="299"/>
      <c r="C160" s="303"/>
      <c r="D160" s="303"/>
      <c r="E160" s="303"/>
      <c r="F160" s="324"/>
      <c r="G160" s="303"/>
      <c r="H160" s="303"/>
      <c r="I160" s="303"/>
      <c r="J160" s="303"/>
      <c r="K160" s="299"/>
    </row>
    <row r="161" ht="18.75" customHeight="1">
      <c r="B161" s="310"/>
      <c r="C161" s="310"/>
      <c r="D161" s="310"/>
      <c r="E161" s="310"/>
      <c r="F161" s="310"/>
      <c r="G161" s="310"/>
      <c r="H161" s="310"/>
      <c r="I161" s="310"/>
      <c r="J161" s="310"/>
      <c r="K161" s="310"/>
    </row>
    <row r="162" ht="7.5" customHeight="1">
      <c r="B162" s="289"/>
      <c r="C162" s="290"/>
      <c r="D162" s="290"/>
      <c r="E162" s="290"/>
      <c r="F162" s="290"/>
      <c r="G162" s="290"/>
      <c r="H162" s="290"/>
      <c r="I162" s="290"/>
      <c r="J162" s="290"/>
      <c r="K162" s="291"/>
    </row>
    <row r="163" ht="45" customHeight="1">
      <c r="B163" s="292"/>
      <c r="C163" s="293" t="s">
        <v>1231</v>
      </c>
      <c r="D163" s="293"/>
      <c r="E163" s="293"/>
      <c r="F163" s="293"/>
      <c r="G163" s="293"/>
      <c r="H163" s="293"/>
      <c r="I163" s="293"/>
      <c r="J163" s="293"/>
      <c r="K163" s="294"/>
    </row>
    <row r="164" ht="17.25" customHeight="1">
      <c r="B164" s="292"/>
      <c r="C164" s="317" t="s">
        <v>1160</v>
      </c>
      <c r="D164" s="317"/>
      <c r="E164" s="317"/>
      <c r="F164" s="317" t="s">
        <v>1161</v>
      </c>
      <c r="G164" s="354"/>
      <c r="H164" s="355" t="s">
        <v>162</v>
      </c>
      <c r="I164" s="355" t="s">
        <v>58</v>
      </c>
      <c r="J164" s="317" t="s">
        <v>1162</v>
      </c>
      <c r="K164" s="294"/>
    </row>
    <row r="165" ht="17.25" customHeight="1">
      <c r="B165" s="295"/>
      <c r="C165" s="319" t="s">
        <v>1163</v>
      </c>
      <c r="D165" s="319"/>
      <c r="E165" s="319"/>
      <c r="F165" s="320" t="s">
        <v>1164</v>
      </c>
      <c r="G165" s="356"/>
      <c r="H165" s="357"/>
      <c r="I165" s="357"/>
      <c r="J165" s="319" t="s">
        <v>1165</v>
      </c>
      <c r="K165" s="297"/>
    </row>
    <row r="166" ht="5.25" customHeight="1">
      <c r="B166" s="325"/>
      <c r="C166" s="322"/>
      <c r="D166" s="322"/>
      <c r="E166" s="322"/>
      <c r="F166" s="322"/>
      <c r="G166" s="323"/>
      <c r="H166" s="322"/>
      <c r="I166" s="322"/>
      <c r="J166" s="322"/>
      <c r="K166" s="346"/>
    </row>
    <row r="167" ht="15" customHeight="1">
      <c r="B167" s="325"/>
      <c r="C167" s="303" t="s">
        <v>1169</v>
      </c>
      <c r="D167" s="303"/>
      <c r="E167" s="303"/>
      <c r="F167" s="324" t="s">
        <v>1166</v>
      </c>
      <c r="G167" s="303"/>
      <c r="H167" s="303" t="s">
        <v>1205</v>
      </c>
      <c r="I167" s="303" t="s">
        <v>1168</v>
      </c>
      <c r="J167" s="303">
        <v>120</v>
      </c>
      <c r="K167" s="346"/>
    </row>
    <row r="168" ht="15" customHeight="1">
      <c r="B168" s="325"/>
      <c r="C168" s="303" t="s">
        <v>1214</v>
      </c>
      <c r="D168" s="303"/>
      <c r="E168" s="303"/>
      <c r="F168" s="324" t="s">
        <v>1166</v>
      </c>
      <c r="G168" s="303"/>
      <c r="H168" s="303" t="s">
        <v>1215</v>
      </c>
      <c r="I168" s="303" t="s">
        <v>1168</v>
      </c>
      <c r="J168" s="303" t="s">
        <v>1216</v>
      </c>
      <c r="K168" s="346"/>
    </row>
    <row r="169" ht="15" customHeight="1">
      <c r="B169" s="325"/>
      <c r="C169" s="303" t="s">
        <v>1115</v>
      </c>
      <c r="D169" s="303"/>
      <c r="E169" s="303"/>
      <c r="F169" s="324" t="s">
        <v>1166</v>
      </c>
      <c r="G169" s="303"/>
      <c r="H169" s="303" t="s">
        <v>1232</v>
      </c>
      <c r="I169" s="303" t="s">
        <v>1168</v>
      </c>
      <c r="J169" s="303" t="s">
        <v>1216</v>
      </c>
      <c r="K169" s="346"/>
    </row>
    <row r="170" ht="15" customHeight="1">
      <c r="B170" s="325"/>
      <c r="C170" s="303" t="s">
        <v>1171</v>
      </c>
      <c r="D170" s="303"/>
      <c r="E170" s="303"/>
      <c r="F170" s="324" t="s">
        <v>1172</v>
      </c>
      <c r="G170" s="303"/>
      <c r="H170" s="303" t="s">
        <v>1232</v>
      </c>
      <c r="I170" s="303" t="s">
        <v>1168</v>
      </c>
      <c r="J170" s="303">
        <v>50</v>
      </c>
      <c r="K170" s="346"/>
    </row>
    <row r="171" ht="15" customHeight="1">
      <c r="B171" s="325"/>
      <c r="C171" s="303" t="s">
        <v>1174</v>
      </c>
      <c r="D171" s="303"/>
      <c r="E171" s="303"/>
      <c r="F171" s="324" t="s">
        <v>1166</v>
      </c>
      <c r="G171" s="303"/>
      <c r="H171" s="303" t="s">
        <v>1232</v>
      </c>
      <c r="I171" s="303" t="s">
        <v>1176</v>
      </c>
      <c r="J171" s="303"/>
      <c r="K171" s="346"/>
    </row>
    <row r="172" ht="15" customHeight="1">
      <c r="B172" s="325"/>
      <c r="C172" s="303" t="s">
        <v>1185</v>
      </c>
      <c r="D172" s="303"/>
      <c r="E172" s="303"/>
      <c r="F172" s="324" t="s">
        <v>1172</v>
      </c>
      <c r="G172" s="303"/>
      <c r="H172" s="303" t="s">
        <v>1232</v>
      </c>
      <c r="I172" s="303" t="s">
        <v>1168</v>
      </c>
      <c r="J172" s="303">
        <v>50</v>
      </c>
      <c r="K172" s="346"/>
    </row>
    <row r="173" ht="15" customHeight="1">
      <c r="B173" s="325"/>
      <c r="C173" s="303" t="s">
        <v>1193</v>
      </c>
      <c r="D173" s="303"/>
      <c r="E173" s="303"/>
      <c r="F173" s="324" t="s">
        <v>1172</v>
      </c>
      <c r="G173" s="303"/>
      <c r="H173" s="303" t="s">
        <v>1232</v>
      </c>
      <c r="I173" s="303" t="s">
        <v>1168</v>
      </c>
      <c r="J173" s="303">
        <v>50</v>
      </c>
      <c r="K173" s="346"/>
    </row>
    <row r="174" ht="15" customHeight="1">
      <c r="B174" s="325"/>
      <c r="C174" s="303" t="s">
        <v>1191</v>
      </c>
      <c r="D174" s="303"/>
      <c r="E174" s="303"/>
      <c r="F174" s="324" t="s">
        <v>1172</v>
      </c>
      <c r="G174" s="303"/>
      <c r="H174" s="303" t="s">
        <v>1232</v>
      </c>
      <c r="I174" s="303" t="s">
        <v>1168</v>
      </c>
      <c r="J174" s="303">
        <v>50</v>
      </c>
      <c r="K174" s="346"/>
    </row>
    <row r="175" ht="15" customHeight="1">
      <c r="B175" s="325"/>
      <c r="C175" s="303" t="s">
        <v>161</v>
      </c>
      <c r="D175" s="303"/>
      <c r="E175" s="303"/>
      <c r="F175" s="324" t="s">
        <v>1166</v>
      </c>
      <c r="G175" s="303"/>
      <c r="H175" s="303" t="s">
        <v>1233</v>
      </c>
      <c r="I175" s="303" t="s">
        <v>1234</v>
      </c>
      <c r="J175" s="303"/>
      <c r="K175" s="346"/>
    </row>
    <row r="176" ht="15" customHeight="1">
      <c r="B176" s="325"/>
      <c r="C176" s="303" t="s">
        <v>58</v>
      </c>
      <c r="D176" s="303"/>
      <c r="E176" s="303"/>
      <c r="F176" s="324" t="s">
        <v>1166</v>
      </c>
      <c r="G176" s="303"/>
      <c r="H176" s="303" t="s">
        <v>1235</v>
      </c>
      <c r="I176" s="303" t="s">
        <v>1236</v>
      </c>
      <c r="J176" s="303">
        <v>1</v>
      </c>
      <c r="K176" s="346"/>
    </row>
    <row r="177" ht="15" customHeight="1">
      <c r="B177" s="325"/>
      <c r="C177" s="303" t="s">
        <v>54</v>
      </c>
      <c r="D177" s="303"/>
      <c r="E177" s="303"/>
      <c r="F177" s="324" t="s">
        <v>1166</v>
      </c>
      <c r="G177" s="303"/>
      <c r="H177" s="303" t="s">
        <v>1237</v>
      </c>
      <c r="I177" s="303" t="s">
        <v>1168</v>
      </c>
      <c r="J177" s="303">
        <v>20</v>
      </c>
      <c r="K177" s="346"/>
    </row>
    <row r="178" ht="15" customHeight="1">
      <c r="B178" s="325"/>
      <c r="C178" s="303" t="s">
        <v>162</v>
      </c>
      <c r="D178" s="303"/>
      <c r="E178" s="303"/>
      <c r="F178" s="324" t="s">
        <v>1166</v>
      </c>
      <c r="G178" s="303"/>
      <c r="H178" s="303" t="s">
        <v>1238</v>
      </c>
      <c r="I178" s="303" t="s">
        <v>1168</v>
      </c>
      <c r="J178" s="303">
        <v>255</v>
      </c>
      <c r="K178" s="346"/>
    </row>
    <row r="179" ht="15" customHeight="1">
      <c r="B179" s="325"/>
      <c r="C179" s="303" t="s">
        <v>163</v>
      </c>
      <c r="D179" s="303"/>
      <c r="E179" s="303"/>
      <c r="F179" s="324" t="s">
        <v>1166</v>
      </c>
      <c r="G179" s="303"/>
      <c r="H179" s="303" t="s">
        <v>1131</v>
      </c>
      <c r="I179" s="303" t="s">
        <v>1168</v>
      </c>
      <c r="J179" s="303">
        <v>10</v>
      </c>
      <c r="K179" s="346"/>
    </row>
    <row r="180" ht="15" customHeight="1">
      <c r="B180" s="325"/>
      <c r="C180" s="303" t="s">
        <v>164</v>
      </c>
      <c r="D180" s="303"/>
      <c r="E180" s="303"/>
      <c r="F180" s="324" t="s">
        <v>1166</v>
      </c>
      <c r="G180" s="303"/>
      <c r="H180" s="303" t="s">
        <v>1239</v>
      </c>
      <c r="I180" s="303" t="s">
        <v>1200</v>
      </c>
      <c r="J180" s="303"/>
      <c r="K180" s="346"/>
    </row>
    <row r="181" ht="15" customHeight="1">
      <c r="B181" s="325"/>
      <c r="C181" s="303" t="s">
        <v>1240</v>
      </c>
      <c r="D181" s="303"/>
      <c r="E181" s="303"/>
      <c r="F181" s="324" t="s">
        <v>1166</v>
      </c>
      <c r="G181" s="303"/>
      <c r="H181" s="303" t="s">
        <v>1241</v>
      </c>
      <c r="I181" s="303" t="s">
        <v>1200</v>
      </c>
      <c r="J181" s="303"/>
      <c r="K181" s="346"/>
    </row>
    <row r="182" ht="15" customHeight="1">
      <c r="B182" s="325"/>
      <c r="C182" s="303" t="s">
        <v>1229</v>
      </c>
      <c r="D182" s="303"/>
      <c r="E182" s="303"/>
      <c r="F182" s="324" t="s">
        <v>1166</v>
      </c>
      <c r="G182" s="303"/>
      <c r="H182" s="303" t="s">
        <v>1242</v>
      </c>
      <c r="I182" s="303" t="s">
        <v>1200</v>
      </c>
      <c r="J182" s="303"/>
      <c r="K182" s="346"/>
    </row>
    <row r="183" ht="15" customHeight="1">
      <c r="B183" s="325"/>
      <c r="C183" s="303" t="s">
        <v>166</v>
      </c>
      <c r="D183" s="303"/>
      <c r="E183" s="303"/>
      <c r="F183" s="324" t="s">
        <v>1172</v>
      </c>
      <c r="G183" s="303"/>
      <c r="H183" s="303" t="s">
        <v>1243</v>
      </c>
      <c r="I183" s="303" t="s">
        <v>1168</v>
      </c>
      <c r="J183" s="303">
        <v>50</v>
      </c>
      <c r="K183" s="346"/>
    </row>
    <row r="184" ht="15" customHeight="1">
      <c r="B184" s="325"/>
      <c r="C184" s="303" t="s">
        <v>1244</v>
      </c>
      <c r="D184" s="303"/>
      <c r="E184" s="303"/>
      <c r="F184" s="324" t="s">
        <v>1172</v>
      </c>
      <c r="G184" s="303"/>
      <c r="H184" s="303" t="s">
        <v>1245</v>
      </c>
      <c r="I184" s="303" t="s">
        <v>1246</v>
      </c>
      <c r="J184" s="303"/>
      <c r="K184" s="346"/>
    </row>
    <row r="185" ht="15" customHeight="1">
      <c r="B185" s="325"/>
      <c r="C185" s="303" t="s">
        <v>1247</v>
      </c>
      <c r="D185" s="303"/>
      <c r="E185" s="303"/>
      <c r="F185" s="324" t="s">
        <v>1172</v>
      </c>
      <c r="G185" s="303"/>
      <c r="H185" s="303" t="s">
        <v>1248</v>
      </c>
      <c r="I185" s="303" t="s">
        <v>1246</v>
      </c>
      <c r="J185" s="303"/>
      <c r="K185" s="346"/>
    </row>
    <row r="186" ht="15" customHeight="1">
      <c r="B186" s="325"/>
      <c r="C186" s="303" t="s">
        <v>1249</v>
      </c>
      <c r="D186" s="303"/>
      <c r="E186" s="303"/>
      <c r="F186" s="324" t="s">
        <v>1172</v>
      </c>
      <c r="G186" s="303"/>
      <c r="H186" s="303" t="s">
        <v>1250</v>
      </c>
      <c r="I186" s="303" t="s">
        <v>1246</v>
      </c>
      <c r="J186" s="303"/>
      <c r="K186" s="346"/>
    </row>
    <row r="187" ht="15" customHeight="1">
      <c r="B187" s="325"/>
      <c r="C187" s="358" t="s">
        <v>1251</v>
      </c>
      <c r="D187" s="303"/>
      <c r="E187" s="303"/>
      <c r="F187" s="324" t="s">
        <v>1172</v>
      </c>
      <c r="G187" s="303"/>
      <c r="H187" s="303" t="s">
        <v>1252</v>
      </c>
      <c r="I187" s="303" t="s">
        <v>1253</v>
      </c>
      <c r="J187" s="359" t="s">
        <v>1254</v>
      </c>
      <c r="K187" s="346"/>
    </row>
    <row r="188" ht="15" customHeight="1">
      <c r="B188" s="325"/>
      <c r="C188" s="309" t="s">
        <v>43</v>
      </c>
      <c r="D188" s="303"/>
      <c r="E188" s="303"/>
      <c r="F188" s="324" t="s">
        <v>1166</v>
      </c>
      <c r="G188" s="303"/>
      <c r="H188" s="299" t="s">
        <v>1255</v>
      </c>
      <c r="I188" s="303" t="s">
        <v>1256</v>
      </c>
      <c r="J188" s="303"/>
      <c r="K188" s="346"/>
    </row>
    <row r="189" ht="15" customHeight="1">
      <c r="B189" s="325"/>
      <c r="C189" s="309" t="s">
        <v>1257</v>
      </c>
      <c r="D189" s="303"/>
      <c r="E189" s="303"/>
      <c r="F189" s="324" t="s">
        <v>1166</v>
      </c>
      <c r="G189" s="303"/>
      <c r="H189" s="303" t="s">
        <v>1258</v>
      </c>
      <c r="I189" s="303" t="s">
        <v>1200</v>
      </c>
      <c r="J189" s="303"/>
      <c r="K189" s="346"/>
    </row>
    <row r="190" ht="15" customHeight="1">
      <c r="B190" s="325"/>
      <c r="C190" s="309" t="s">
        <v>1259</v>
      </c>
      <c r="D190" s="303"/>
      <c r="E190" s="303"/>
      <c r="F190" s="324" t="s">
        <v>1166</v>
      </c>
      <c r="G190" s="303"/>
      <c r="H190" s="303" t="s">
        <v>1260</v>
      </c>
      <c r="I190" s="303" t="s">
        <v>1200</v>
      </c>
      <c r="J190" s="303"/>
      <c r="K190" s="346"/>
    </row>
    <row r="191" ht="15" customHeight="1">
      <c r="B191" s="325"/>
      <c r="C191" s="309" t="s">
        <v>1261</v>
      </c>
      <c r="D191" s="303"/>
      <c r="E191" s="303"/>
      <c r="F191" s="324" t="s">
        <v>1172</v>
      </c>
      <c r="G191" s="303"/>
      <c r="H191" s="303" t="s">
        <v>1262</v>
      </c>
      <c r="I191" s="303" t="s">
        <v>1200</v>
      </c>
      <c r="J191" s="303"/>
      <c r="K191" s="346"/>
    </row>
    <row r="192" ht="15" customHeight="1">
      <c r="B192" s="352"/>
      <c r="C192" s="360"/>
      <c r="D192" s="334"/>
      <c r="E192" s="334"/>
      <c r="F192" s="334"/>
      <c r="G192" s="334"/>
      <c r="H192" s="334"/>
      <c r="I192" s="334"/>
      <c r="J192" s="334"/>
      <c r="K192" s="353"/>
    </row>
    <row r="193" ht="18.75" customHeight="1">
      <c r="B193" s="299"/>
      <c r="C193" s="303"/>
      <c r="D193" s="303"/>
      <c r="E193" s="303"/>
      <c r="F193" s="324"/>
      <c r="G193" s="303"/>
      <c r="H193" s="303"/>
      <c r="I193" s="303"/>
      <c r="J193" s="303"/>
      <c r="K193" s="299"/>
    </row>
    <row r="194" ht="18.75" customHeight="1">
      <c r="B194" s="299"/>
      <c r="C194" s="303"/>
      <c r="D194" s="303"/>
      <c r="E194" s="303"/>
      <c r="F194" s="324"/>
      <c r="G194" s="303"/>
      <c r="H194" s="303"/>
      <c r="I194" s="303"/>
      <c r="J194" s="303"/>
      <c r="K194" s="299"/>
    </row>
    <row r="195" ht="18.75" customHeight="1">
      <c r="B195" s="310"/>
      <c r="C195" s="310"/>
      <c r="D195" s="310"/>
      <c r="E195" s="310"/>
      <c r="F195" s="310"/>
      <c r="G195" s="310"/>
      <c r="H195" s="310"/>
      <c r="I195" s="310"/>
      <c r="J195" s="310"/>
      <c r="K195" s="310"/>
    </row>
    <row r="196" ht="13.5">
      <c r="B196" s="289"/>
      <c r="C196" s="290"/>
      <c r="D196" s="290"/>
      <c r="E196" s="290"/>
      <c r="F196" s="290"/>
      <c r="G196" s="290"/>
      <c r="H196" s="290"/>
      <c r="I196" s="290"/>
      <c r="J196" s="290"/>
      <c r="K196" s="291"/>
    </row>
    <row r="197" ht="21">
      <c r="B197" s="292"/>
      <c r="C197" s="293" t="s">
        <v>1263</v>
      </c>
      <c r="D197" s="293"/>
      <c r="E197" s="293"/>
      <c r="F197" s="293"/>
      <c r="G197" s="293"/>
      <c r="H197" s="293"/>
      <c r="I197" s="293"/>
      <c r="J197" s="293"/>
      <c r="K197" s="294"/>
    </row>
    <row r="198" ht="25.5" customHeight="1">
      <c r="B198" s="292"/>
      <c r="C198" s="361" t="s">
        <v>1264</v>
      </c>
      <c r="D198" s="361"/>
      <c r="E198" s="361"/>
      <c r="F198" s="361" t="s">
        <v>1265</v>
      </c>
      <c r="G198" s="362"/>
      <c r="H198" s="361" t="s">
        <v>1266</v>
      </c>
      <c r="I198" s="361"/>
      <c r="J198" s="361"/>
      <c r="K198" s="294"/>
    </row>
    <row r="199" ht="5.25" customHeight="1">
      <c r="B199" s="325"/>
      <c r="C199" s="322"/>
      <c r="D199" s="322"/>
      <c r="E199" s="322"/>
      <c r="F199" s="322"/>
      <c r="G199" s="303"/>
      <c r="H199" s="322"/>
      <c r="I199" s="322"/>
      <c r="J199" s="322"/>
      <c r="K199" s="346"/>
    </row>
    <row r="200" ht="15" customHeight="1">
      <c r="B200" s="325"/>
      <c r="C200" s="303" t="s">
        <v>1256</v>
      </c>
      <c r="D200" s="303"/>
      <c r="E200" s="303"/>
      <c r="F200" s="324" t="s">
        <v>44</v>
      </c>
      <c r="G200" s="303"/>
      <c r="H200" s="303" t="s">
        <v>1267</v>
      </c>
      <c r="I200" s="303"/>
      <c r="J200" s="303"/>
      <c r="K200" s="346"/>
    </row>
    <row r="201" ht="15" customHeight="1">
      <c r="B201" s="325"/>
      <c r="C201" s="331"/>
      <c r="D201" s="303"/>
      <c r="E201" s="303"/>
      <c r="F201" s="324" t="s">
        <v>45</v>
      </c>
      <c r="G201" s="303"/>
      <c r="H201" s="303" t="s">
        <v>1268</v>
      </c>
      <c r="I201" s="303"/>
      <c r="J201" s="303"/>
      <c r="K201" s="346"/>
    </row>
    <row r="202" ht="15" customHeight="1">
      <c r="B202" s="325"/>
      <c r="C202" s="331"/>
      <c r="D202" s="303"/>
      <c r="E202" s="303"/>
      <c r="F202" s="324" t="s">
        <v>48</v>
      </c>
      <c r="G202" s="303"/>
      <c r="H202" s="303" t="s">
        <v>1269</v>
      </c>
      <c r="I202" s="303"/>
      <c r="J202" s="303"/>
      <c r="K202" s="346"/>
    </row>
    <row r="203" ht="15" customHeight="1">
      <c r="B203" s="325"/>
      <c r="C203" s="303"/>
      <c r="D203" s="303"/>
      <c r="E203" s="303"/>
      <c r="F203" s="324" t="s">
        <v>46</v>
      </c>
      <c r="G203" s="303"/>
      <c r="H203" s="303" t="s">
        <v>1270</v>
      </c>
      <c r="I203" s="303"/>
      <c r="J203" s="303"/>
      <c r="K203" s="346"/>
    </row>
    <row r="204" ht="15" customHeight="1">
      <c r="B204" s="325"/>
      <c r="C204" s="303"/>
      <c r="D204" s="303"/>
      <c r="E204" s="303"/>
      <c r="F204" s="324" t="s">
        <v>47</v>
      </c>
      <c r="G204" s="303"/>
      <c r="H204" s="303" t="s">
        <v>1271</v>
      </c>
      <c r="I204" s="303"/>
      <c r="J204" s="303"/>
      <c r="K204" s="346"/>
    </row>
    <row r="205" ht="15" customHeight="1">
      <c r="B205" s="325"/>
      <c r="C205" s="303"/>
      <c r="D205" s="303"/>
      <c r="E205" s="303"/>
      <c r="F205" s="324"/>
      <c r="G205" s="303"/>
      <c r="H205" s="303"/>
      <c r="I205" s="303"/>
      <c r="J205" s="303"/>
      <c r="K205" s="346"/>
    </row>
    <row r="206" ht="15" customHeight="1">
      <c r="B206" s="325"/>
      <c r="C206" s="303" t="s">
        <v>1212</v>
      </c>
      <c r="D206" s="303"/>
      <c r="E206" s="303"/>
      <c r="F206" s="324" t="s">
        <v>77</v>
      </c>
      <c r="G206" s="303"/>
      <c r="H206" s="303" t="s">
        <v>1272</v>
      </c>
      <c r="I206" s="303"/>
      <c r="J206" s="303"/>
      <c r="K206" s="346"/>
    </row>
    <row r="207" ht="15" customHeight="1">
      <c r="B207" s="325"/>
      <c r="C207" s="331"/>
      <c r="D207" s="303"/>
      <c r="E207" s="303"/>
      <c r="F207" s="324" t="s">
        <v>1109</v>
      </c>
      <c r="G207" s="303"/>
      <c r="H207" s="303" t="s">
        <v>1110</v>
      </c>
      <c r="I207" s="303"/>
      <c r="J207" s="303"/>
      <c r="K207" s="346"/>
    </row>
    <row r="208" ht="15" customHeight="1">
      <c r="B208" s="325"/>
      <c r="C208" s="303"/>
      <c r="D208" s="303"/>
      <c r="E208" s="303"/>
      <c r="F208" s="324" t="s">
        <v>1107</v>
      </c>
      <c r="G208" s="303"/>
      <c r="H208" s="303" t="s">
        <v>1273</v>
      </c>
      <c r="I208" s="303"/>
      <c r="J208" s="303"/>
      <c r="K208" s="346"/>
    </row>
    <row r="209" ht="15" customHeight="1">
      <c r="B209" s="363"/>
      <c r="C209" s="331"/>
      <c r="D209" s="331"/>
      <c r="E209" s="331"/>
      <c r="F209" s="324" t="s">
        <v>1111</v>
      </c>
      <c r="G209" s="309"/>
      <c r="H209" s="350" t="s">
        <v>1112</v>
      </c>
      <c r="I209" s="350"/>
      <c r="J209" s="350"/>
      <c r="K209" s="364"/>
    </row>
    <row r="210" ht="15" customHeight="1">
      <c r="B210" s="363"/>
      <c r="C210" s="331"/>
      <c r="D210" s="331"/>
      <c r="E210" s="331"/>
      <c r="F210" s="324" t="s">
        <v>1113</v>
      </c>
      <c r="G210" s="309"/>
      <c r="H210" s="350" t="s">
        <v>1091</v>
      </c>
      <c r="I210" s="350"/>
      <c r="J210" s="350"/>
      <c r="K210" s="364"/>
    </row>
    <row r="211" ht="15" customHeight="1">
      <c r="B211" s="363"/>
      <c r="C211" s="331"/>
      <c r="D211" s="331"/>
      <c r="E211" s="331"/>
      <c r="F211" s="365"/>
      <c r="G211" s="309"/>
      <c r="H211" s="366"/>
      <c r="I211" s="366"/>
      <c r="J211" s="366"/>
      <c r="K211" s="364"/>
    </row>
    <row r="212" ht="15" customHeight="1">
      <c r="B212" s="363"/>
      <c r="C212" s="303" t="s">
        <v>1236</v>
      </c>
      <c r="D212" s="331"/>
      <c r="E212" s="331"/>
      <c r="F212" s="324">
        <v>1</v>
      </c>
      <c r="G212" s="309"/>
      <c r="H212" s="350" t="s">
        <v>1274</v>
      </c>
      <c r="I212" s="350"/>
      <c r="J212" s="350"/>
      <c r="K212" s="364"/>
    </row>
    <row r="213" ht="15" customHeight="1">
      <c r="B213" s="363"/>
      <c r="C213" s="331"/>
      <c r="D213" s="331"/>
      <c r="E213" s="331"/>
      <c r="F213" s="324">
        <v>2</v>
      </c>
      <c r="G213" s="309"/>
      <c r="H213" s="350" t="s">
        <v>1275</v>
      </c>
      <c r="I213" s="350"/>
      <c r="J213" s="350"/>
      <c r="K213" s="364"/>
    </row>
    <row r="214" ht="15" customHeight="1">
      <c r="B214" s="363"/>
      <c r="C214" s="331"/>
      <c r="D214" s="331"/>
      <c r="E214" s="331"/>
      <c r="F214" s="324">
        <v>3</v>
      </c>
      <c r="G214" s="309"/>
      <c r="H214" s="350" t="s">
        <v>1276</v>
      </c>
      <c r="I214" s="350"/>
      <c r="J214" s="350"/>
      <c r="K214" s="364"/>
    </row>
    <row r="215" ht="15" customHeight="1">
      <c r="B215" s="363"/>
      <c r="C215" s="331"/>
      <c r="D215" s="331"/>
      <c r="E215" s="331"/>
      <c r="F215" s="324">
        <v>4</v>
      </c>
      <c r="G215" s="309"/>
      <c r="H215" s="350" t="s">
        <v>1277</v>
      </c>
      <c r="I215" s="350"/>
      <c r="J215" s="350"/>
      <c r="K215" s="364"/>
    </row>
    <row r="216" ht="12.75" customHeight="1">
      <c r="B216" s="367"/>
      <c r="C216" s="368"/>
      <c r="D216" s="368"/>
      <c r="E216" s="368"/>
      <c r="F216" s="368"/>
      <c r="G216" s="368"/>
      <c r="H216" s="368"/>
      <c r="I216" s="368"/>
      <c r="J216" s="368"/>
      <c r="K216" s="369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Vlastouvka\Eva</dc:creator>
  <cp:lastModifiedBy>Vlastouvka\Eva</cp:lastModifiedBy>
  <dcterms:created xsi:type="dcterms:W3CDTF">2018-03-26T12:13:03Z</dcterms:created>
  <dcterms:modified xsi:type="dcterms:W3CDTF">2018-03-26T12:13:11Z</dcterms:modified>
</cp:coreProperties>
</file>